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0" l="1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F8" i="2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G77" i="31"/>
  <c r="J77" i="27"/>
  <c r="J64" i="31"/>
  <c r="I64" i="34"/>
  <c r="G13" i="5" s="1"/>
  <c r="M51" i="24"/>
  <c r="M77" i="24"/>
  <c r="M52" i="28"/>
  <c r="I52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H6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I26" i="19" s="1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L51" i="27" l="1"/>
  <c r="K51" i="29"/>
  <c r="K51" i="30"/>
  <c r="K92" i="30" s="1"/>
  <c r="I51" i="34"/>
  <c r="I51" i="24"/>
  <c r="I51" i="27"/>
  <c r="I92" i="27" s="1"/>
  <c r="H51" i="25"/>
  <c r="H92" i="25" s="1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M92" i="27"/>
  <c r="G51" i="3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E92" i="26"/>
  <c r="K92" i="24"/>
  <c r="E92" i="25"/>
  <c r="L92" i="25"/>
  <c r="K92" i="25"/>
  <c r="M92" i="26"/>
  <c r="H92" i="26"/>
  <c r="L92" i="26"/>
  <c r="J92" i="26"/>
  <c r="K4" i="28"/>
  <c r="E4" i="28"/>
  <c r="E92" i="28" s="1"/>
  <c r="I4" i="28"/>
  <c r="I92" i="28" s="1"/>
  <c r="M4" i="28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<sst xmlns="http://schemas.openxmlformats.org/spreadsheetml/2006/main" count="14379" uniqueCount="127">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</sst>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B16">
            <v>0</v>
          </cell>
        </row>
        <row r="17">
          <cell r="B17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AGRICULTURE AND RURAL DEVELOPMENT</v>
          </cell>
        </row>
        <row r="9">
          <cell r="B9" t="str">
            <v>ADMINISTRATION</v>
          </cell>
          <cell r="C9">
            <v>142850</v>
          </cell>
          <cell r="D9">
            <v>146295</v>
          </cell>
          <cell r="E9">
            <v>145310</v>
          </cell>
          <cell r="F9">
            <v>139414</v>
          </cell>
          <cell r="G9">
            <v>158284</v>
          </cell>
          <cell r="H9">
            <v>159414</v>
          </cell>
          <cell r="P9">
            <v>160635</v>
          </cell>
          <cell r="Y9">
            <v>156503.272</v>
          </cell>
          <cell r="AA9">
            <v>168213.51664999998</v>
          </cell>
        </row>
        <row r="10">
          <cell r="B10" t="str">
            <v>SUSTAINABLE RESOURCE MANAGEMENT</v>
          </cell>
          <cell r="C10">
            <v>29496</v>
          </cell>
          <cell r="D10">
            <v>31414</v>
          </cell>
          <cell r="E10">
            <v>29386</v>
          </cell>
          <cell r="F10">
            <v>28243</v>
          </cell>
          <cell r="G10">
            <v>29143</v>
          </cell>
          <cell r="H10">
            <v>28754</v>
          </cell>
          <cell r="P10">
            <v>30210</v>
          </cell>
          <cell r="Y10">
            <v>38449.836000000003</v>
          </cell>
          <cell r="AA10">
            <v>40756.877800000002</v>
          </cell>
        </row>
        <row r="11">
          <cell r="B11" t="str">
            <v>FARMER SUPPORT AND DEVELOPMENT</v>
          </cell>
          <cell r="C11">
            <v>220431</v>
          </cell>
          <cell r="D11">
            <v>279129</v>
          </cell>
          <cell r="E11">
            <v>356332</v>
          </cell>
          <cell r="F11">
            <v>322915</v>
          </cell>
          <cell r="G11">
            <v>344489</v>
          </cell>
          <cell r="H11">
            <v>331904</v>
          </cell>
          <cell r="P11">
            <v>387498</v>
          </cell>
          <cell r="Y11">
            <v>394693.83899999998</v>
          </cell>
          <cell r="AA11">
            <v>396058.41159999999</v>
          </cell>
        </row>
        <row r="12">
          <cell r="B12" t="str">
            <v>VETERINARY SERVICES</v>
          </cell>
          <cell r="C12">
            <v>44739</v>
          </cell>
          <cell r="D12">
            <v>43238</v>
          </cell>
          <cell r="E12">
            <v>44987</v>
          </cell>
          <cell r="F12">
            <v>63499</v>
          </cell>
          <cell r="G12">
            <v>55242</v>
          </cell>
          <cell r="H12">
            <v>54954</v>
          </cell>
          <cell r="P12">
            <v>56455</v>
          </cell>
          <cell r="Y12">
            <v>58970.7</v>
          </cell>
          <cell r="AA12">
            <v>71919.22404999999</v>
          </cell>
        </row>
        <row r="13">
          <cell r="B13" t="str">
            <v>TECHNOLOGY,RESEARCH AND DEVELOPMENT SERVICES</v>
          </cell>
          <cell r="C13">
            <v>52128</v>
          </cell>
          <cell r="D13">
            <v>43033</v>
          </cell>
          <cell r="E13">
            <v>48822</v>
          </cell>
          <cell r="F13">
            <v>58773</v>
          </cell>
          <cell r="G13">
            <v>51666</v>
          </cell>
          <cell r="H13">
            <v>53964</v>
          </cell>
          <cell r="P13">
            <v>54597</v>
          </cell>
          <cell r="Y13">
            <v>66834.739999999991</v>
          </cell>
          <cell r="AA13">
            <v>68548.476999999999</v>
          </cell>
        </row>
        <row r="14">
          <cell r="B14" t="str">
            <v>AGRICULTURAL ECONOMICS</v>
          </cell>
          <cell r="C14">
            <v>6474</v>
          </cell>
          <cell r="D14">
            <v>8045</v>
          </cell>
          <cell r="E14">
            <v>8394</v>
          </cell>
          <cell r="F14">
            <v>7923</v>
          </cell>
          <cell r="G14">
            <v>8838</v>
          </cell>
          <cell r="H14">
            <v>8733</v>
          </cell>
          <cell r="P14">
            <v>8983</v>
          </cell>
          <cell r="Y14">
            <v>10807.1</v>
          </cell>
          <cell r="AA14">
            <v>11347.455</v>
          </cell>
        </row>
        <row r="15">
          <cell r="B15" t="str">
            <v>STRUCTURED AGRICULTURAL TRAINING</v>
          </cell>
          <cell r="C15">
            <v>14515</v>
          </cell>
          <cell r="D15">
            <v>16106</v>
          </cell>
          <cell r="E15">
            <v>19263</v>
          </cell>
          <cell r="F15">
            <v>16913</v>
          </cell>
          <cell r="G15">
            <v>19113</v>
          </cell>
          <cell r="H15">
            <v>18416</v>
          </cell>
          <cell r="P15">
            <v>19898</v>
          </cell>
          <cell r="Y15">
            <v>20110.194</v>
          </cell>
          <cell r="AA15">
            <v>21115.703699999998</v>
          </cell>
        </row>
        <row r="16">
          <cell r="B16" t="str">
            <v>RURAL DEVELOPMENT</v>
          </cell>
          <cell r="C16">
            <v>45565</v>
          </cell>
          <cell r="D16">
            <v>28230</v>
          </cell>
          <cell r="E16">
            <v>31509</v>
          </cell>
          <cell r="F16">
            <v>31590</v>
          </cell>
          <cell r="G16">
            <v>29490</v>
          </cell>
          <cell r="H16">
            <v>29219</v>
          </cell>
          <cell r="P16">
            <v>26266</v>
          </cell>
          <cell r="Y16">
            <v>17509.045999999998</v>
          </cell>
          <cell r="AA16">
            <v>20064.648300000001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214953</v>
          </cell>
          <cell r="D32">
            <v>241953</v>
          </cell>
          <cell r="E32">
            <v>261428</v>
          </cell>
          <cell r="F32">
            <v>279374</v>
          </cell>
          <cell r="G32">
            <v>281908</v>
          </cell>
          <cell r="H32">
            <v>280215</v>
          </cell>
          <cell r="P32">
            <v>302017</v>
          </cell>
          <cell r="Y32">
            <v>321680.77500000008</v>
          </cell>
          <cell r="AA32">
            <v>343549.02140000003</v>
          </cell>
        </row>
        <row r="33">
          <cell r="C33">
            <v>35525</v>
          </cell>
          <cell r="D33">
            <v>36679</v>
          </cell>
          <cell r="E33">
            <v>41736</v>
          </cell>
          <cell r="F33">
            <v>41542</v>
          </cell>
          <cell r="G33">
            <v>41544</v>
          </cell>
          <cell r="H33">
            <v>42710</v>
          </cell>
          <cell r="P33">
            <v>44563</v>
          </cell>
          <cell r="Y33">
            <v>47592.338000000003</v>
          </cell>
          <cell r="AA33">
            <v>48971.263999999988</v>
          </cell>
        </row>
        <row r="35">
          <cell r="C35">
            <v>1836</v>
          </cell>
          <cell r="D35">
            <v>853</v>
          </cell>
          <cell r="E35">
            <v>711</v>
          </cell>
          <cell r="F35">
            <v>536</v>
          </cell>
          <cell r="G35">
            <v>506</v>
          </cell>
          <cell r="H35">
            <v>349</v>
          </cell>
          <cell r="P35">
            <v>577</v>
          </cell>
          <cell r="Y35">
            <v>1552.1219999999998</v>
          </cell>
          <cell r="AA35">
            <v>1629.7281</v>
          </cell>
        </row>
        <row r="36">
          <cell r="C36">
            <v>2783</v>
          </cell>
          <cell r="D36">
            <v>820</v>
          </cell>
          <cell r="E36">
            <v>1056</v>
          </cell>
          <cell r="F36">
            <v>621</v>
          </cell>
          <cell r="G36">
            <v>755</v>
          </cell>
          <cell r="H36">
            <v>671</v>
          </cell>
          <cell r="P36">
            <v>426</v>
          </cell>
          <cell r="Y36">
            <v>597.05099999999993</v>
          </cell>
          <cell r="AA36">
            <v>626.72670000000005</v>
          </cell>
        </row>
        <row r="37">
          <cell r="C37">
            <v>11530</v>
          </cell>
          <cell r="D37">
            <v>5846</v>
          </cell>
          <cell r="E37">
            <v>122</v>
          </cell>
          <cell r="F37">
            <v>1255</v>
          </cell>
          <cell r="G37">
            <v>1437</v>
          </cell>
          <cell r="H37">
            <v>524</v>
          </cell>
          <cell r="P37">
            <v>1158</v>
          </cell>
          <cell r="Y37">
            <v>2574.5849999999996</v>
          </cell>
          <cell r="AA37">
            <v>2703.55035</v>
          </cell>
        </row>
        <row r="38">
          <cell r="C38">
            <v>3562</v>
          </cell>
          <cell r="D38">
            <v>6182</v>
          </cell>
          <cell r="E38">
            <v>6268</v>
          </cell>
          <cell r="F38">
            <v>6700</v>
          </cell>
          <cell r="G38">
            <v>7162</v>
          </cell>
          <cell r="H38">
            <v>5990</v>
          </cell>
          <cell r="P38">
            <v>4888</v>
          </cell>
          <cell r="Y38">
            <v>6767.3649999999998</v>
          </cell>
          <cell r="AA38">
            <v>7113.7332500000011</v>
          </cell>
        </row>
        <row r="39">
          <cell r="C39">
            <v>478</v>
          </cell>
          <cell r="D39">
            <v>1008</v>
          </cell>
          <cell r="E39">
            <v>928</v>
          </cell>
          <cell r="F39">
            <v>1734</v>
          </cell>
          <cell r="G39">
            <v>1304</v>
          </cell>
          <cell r="H39">
            <v>1557</v>
          </cell>
          <cell r="P39">
            <v>2269</v>
          </cell>
          <cell r="Y39">
            <v>809.75699999999995</v>
          </cell>
          <cell r="AA39">
            <v>1746.24485</v>
          </cell>
        </row>
        <row r="40">
          <cell r="C40">
            <v>2742</v>
          </cell>
          <cell r="D40">
            <v>698</v>
          </cell>
          <cell r="E40">
            <v>788</v>
          </cell>
          <cell r="F40">
            <v>594</v>
          </cell>
          <cell r="G40">
            <v>507</v>
          </cell>
          <cell r="H40">
            <v>192</v>
          </cell>
          <cell r="P40">
            <v>460</v>
          </cell>
          <cell r="Y40">
            <v>991.9259999999997</v>
          </cell>
          <cell r="AA40">
            <v>1041.2572499999999</v>
          </cell>
        </row>
        <row r="41">
          <cell r="C41">
            <v>6922</v>
          </cell>
          <cell r="D41">
            <v>6113</v>
          </cell>
          <cell r="E41">
            <v>5525</v>
          </cell>
          <cell r="F41">
            <v>3734</v>
          </cell>
          <cell r="G41">
            <v>5737</v>
          </cell>
          <cell r="H41">
            <v>6648</v>
          </cell>
          <cell r="P41">
            <v>5362</v>
          </cell>
          <cell r="Y41">
            <v>2626.9929999999999</v>
          </cell>
          <cell r="AA41">
            <v>3259.1796499999996</v>
          </cell>
        </row>
        <row r="42">
          <cell r="C42">
            <v>5165</v>
          </cell>
          <cell r="D42">
            <v>5468</v>
          </cell>
          <cell r="E42">
            <v>5330</v>
          </cell>
          <cell r="F42">
            <v>3995</v>
          </cell>
          <cell r="G42">
            <v>3884</v>
          </cell>
          <cell r="H42">
            <v>5269</v>
          </cell>
          <cell r="P42">
            <v>2460</v>
          </cell>
          <cell r="Y42">
            <v>1918.566</v>
          </cell>
          <cell r="AA42">
            <v>2014.4942999999998</v>
          </cell>
        </row>
        <row r="43">
          <cell r="C43">
            <v>468</v>
          </cell>
          <cell r="D43">
            <v>726</v>
          </cell>
          <cell r="E43">
            <v>5130</v>
          </cell>
          <cell r="F43">
            <v>852</v>
          </cell>
          <cell r="G43">
            <v>1023</v>
          </cell>
          <cell r="H43">
            <v>1118</v>
          </cell>
          <cell r="P43">
            <v>787</v>
          </cell>
          <cell r="Y43">
            <v>1042.47</v>
          </cell>
          <cell r="AA43">
            <v>1094.5934999999999</v>
          </cell>
        </row>
        <row r="44">
          <cell r="C44">
            <v>46268</v>
          </cell>
          <cell r="D44">
            <v>25183</v>
          </cell>
          <cell r="E44">
            <v>54</v>
          </cell>
          <cell r="F44">
            <v>2000</v>
          </cell>
          <cell r="G44">
            <v>2000</v>
          </cell>
          <cell r="H44">
            <v>2000</v>
          </cell>
          <cell r="P44">
            <v>44</v>
          </cell>
          <cell r="Y44">
            <v>1625.8319999999997</v>
          </cell>
          <cell r="AA44">
            <v>1707.1235999999999</v>
          </cell>
        </row>
        <row r="45">
          <cell r="C45">
            <v>22</v>
          </cell>
          <cell r="D45">
            <v>0</v>
          </cell>
          <cell r="E45">
            <v>56</v>
          </cell>
          <cell r="F45">
            <v>90</v>
          </cell>
          <cell r="G45">
            <v>29</v>
          </cell>
          <cell r="H45">
            <v>19</v>
          </cell>
          <cell r="P45">
            <v>7</v>
          </cell>
          <cell r="Y45">
            <v>7.3709999999999996</v>
          </cell>
          <cell r="AA45">
            <v>7.7395499999999995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1663</v>
          </cell>
          <cell r="D47">
            <v>1827</v>
          </cell>
          <cell r="E47">
            <v>1584</v>
          </cell>
          <cell r="F47">
            <v>616</v>
          </cell>
          <cell r="G47">
            <v>616</v>
          </cell>
          <cell r="H47">
            <v>584</v>
          </cell>
          <cell r="P47">
            <v>13</v>
          </cell>
          <cell r="Y47">
            <v>13.689</v>
          </cell>
          <cell r="AA47">
            <v>14.37345</v>
          </cell>
        </row>
        <row r="48">
          <cell r="C48">
            <v>82033</v>
          </cell>
          <cell r="D48">
            <v>27455</v>
          </cell>
          <cell r="E48">
            <v>21734</v>
          </cell>
          <cell r="F48">
            <v>20527</v>
          </cell>
          <cell r="G48">
            <v>39284</v>
          </cell>
          <cell r="H48">
            <v>36184</v>
          </cell>
          <cell r="P48">
            <v>11488</v>
          </cell>
          <cell r="Y48">
            <v>29814.073999999997</v>
          </cell>
          <cell r="AA48">
            <v>20819.377049999999</v>
          </cell>
        </row>
        <row r="49">
          <cell r="C49">
            <v>4159</v>
          </cell>
          <cell r="D49">
            <v>2171</v>
          </cell>
          <cell r="E49">
            <v>245</v>
          </cell>
          <cell r="F49">
            <v>215</v>
          </cell>
          <cell r="G49">
            <v>309</v>
          </cell>
          <cell r="H49">
            <v>232</v>
          </cell>
          <cell r="P49">
            <v>268</v>
          </cell>
          <cell r="Y49">
            <v>1249.9110000000001</v>
          </cell>
          <cell r="AA49">
            <v>1312.8985000000002</v>
          </cell>
        </row>
        <row r="50">
          <cell r="C50">
            <v>65</v>
          </cell>
          <cell r="D50">
            <v>31</v>
          </cell>
          <cell r="E50">
            <v>52</v>
          </cell>
          <cell r="F50">
            <v>69</v>
          </cell>
          <cell r="G50">
            <v>47</v>
          </cell>
          <cell r="H50">
            <v>6</v>
          </cell>
          <cell r="P50">
            <v>20</v>
          </cell>
          <cell r="Y50">
            <v>77.921999999999997</v>
          </cell>
          <cell r="AA50">
            <v>81.818100000000001</v>
          </cell>
        </row>
        <row r="51">
          <cell r="C51">
            <v>0</v>
          </cell>
          <cell r="D51">
            <v>0</v>
          </cell>
          <cell r="E51">
            <v>4308</v>
          </cell>
          <cell r="F51">
            <v>1271</v>
          </cell>
          <cell r="G51">
            <v>2780</v>
          </cell>
          <cell r="H51">
            <v>4676</v>
          </cell>
          <cell r="P51">
            <v>3208</v>
          </cell>
          <cell r="Y51">
            <v>671.63900000000001</v>
          </cell>
          <cell r="AA51">
            <v>1205.2209499999999</v>
          </cell>
        </row>
        <row r="52">
          <cell r="C52">
            <v>0</v>
          </cell>
          <cell r="D52">
            <v>1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60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171</v>
          </cell>
          <cell r="F53">
            <v>25</v>
          </cell>
          <cell r="G53">
            <v>231</v>
          </cell>
          <cell r="H53">
            <v>68</v>
          </cell>
          <cell r="P53">
            <v>180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1241</v>
          </cell>
          <cell r="F54">
            <v>0</v>
          </cell>
          <cell r="G54">
            <v>299</v>
          </cell>
          <cell r="H54">
            <v>184</v>
          </cell>
          <cell r="P54">
            <v>425</v>
          </cell>
          <cell r="Y54">
            <v>0</v>
          </cell>
          <cell r="AA54">
            <v>0</v>
          </cell>
        </row>
        <row r="55">
          <cell r="C55">
            <v>1245</v>
          </cell>
          <cell r="D55">
            <v>1113</v>
          </cell>
          <cell r="E55">
            <v>1009</v>
          </cell>
          <cell r="F55">
            <v>1077</v>
          </cell>
          <cell r="G55">
            <v>1027</v>
          </cell>
          <cell r="H55">
            <v>241</v>
          </cell>
          <cell r="P55">
            <v>1467</v>
          </cell>
          <cell r="Y55">
            <v>2198.6639999999998</v>
          </cell>
          <cell r="AA55">
            <v>2308.5468999999998</v>
          </cell>
        </row>
        <row r="56">
          <cell r="C56">
            <v>780</v>
          </cell>
          <cell r="D56">
            <v>807</v>
          </cell>
          <cell r="E56">
            <v>393</v>
          </cell>
          <cell r="F56">
            <v>373</v>
          </cell>
          <cell r="G56">
            <v>262</v>
          </cell>
          <cell r="H56">
            <v>215</v>
          </cell>
          <cell r="P56">
            <v>526</v>
          </cell>
          <cell r="Y56">
            <v>908.18899999999962</v>
          </cell>
          <cell r="AA56">
            <v>953.59844999999984</v>
          </cell>
        </row>
        <row r="57">
          <cell r="C57">
            <v>0</v>
          </cell>
          <cell r="D57">
            <v>199</v>
          </cell>
          <cell r="E57">
            <v>1</v>
          </cell>
          <cell r="F57">
            <v>51</v>
          </cell>
          <cell r="G57">
            <v>51</v>
          </cell>
          <cell r="H57">
            <v>0</v>
          </cell>
          <cell r="P57">
            <v>114</v>
          </cell>
          <cell r="Y57">
            <v>554.93100000000004</v>
          </cell>
          <cell r="AA57">
            <v>582.67755</v>
          </cell>
        </row>
        <row r="58">
          <cell r="C58">
            <v>739</v>
          </cell>
          <cell r="D58">
            <v>21</v>
          </cell>
          <cell r="E58">
            <v>9</v>
          </cell>
          <cell r="F58">
            <v>2</v>
          </cell>
          <cell r="G58">
            <v>26</v>
          </cell>
          <cell r="H58">
            <v>2</v>
          </cell>
          <cell r="P58">
            <v>101</v>
          </cell>
          <cell r="Y58">
            <v>136.88999999999999</v>
          </cell>
          <cell r="AA58">
            <v>143.7345</v>
          </cell>
        </row>
        <row r="59">
          <cell r="C59">
            <v>758</v>
          </cell>
          <cell r="D59">
            <v>370</v>
          </cell>
          <cell r="E59">
            <v>119</v>
          </cell>
          <cell r="F59">
            <v>435</v>
          </cell>
          <cell r="G59">
            <v>190</v>
          </cell>
          <cell r="H59">
            <v>0</v>
          </cell>
          <cell r="P59">
            <v>999</v>
          </cell>
          <cell r="Y59">
            <v>1113.0210000000002</v>
          </cell>
          <cell r="AA59">
            <v>1168.6720499999999</v>
          </cell>
        </row>
        <row r="60">
          <cell r="C60">
            <v>513</v>
          </cell>
          <cell r="D60">
            <v>314</v>
          </cell>
          <cell r="E60">
            <v>24</v>
          </cell>
          <cell r="F60">
            <v>309</v>
          </cell>
          <cell r="G60">
            <v>231</v>
          </cell>
          <cell r="H60">
            <v>49</v>
          </cell>
          <cell r="P60">
            <v>404</v>
          </cell>
          <cell r="Y60">
            <v>424.35899999999992</v>
          </cell>
          <cell r="AA60">
            <v>445.57694999999995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328</v>
          </cell>
          <cell r="F62">
            <v>240</v>
          </cell>
          <cell r="G62">
            <v>406</v>
          </cell>
          <cell r="H62">
            <v>285</v>
          </cell>
          <cell r="P62">
            <v>15</v>
          </cell>
          <cell r="Y62">
            <v>456.7</v>
          </cell>
          <cell r="AA62">
            <v>479.63500000000005</v>
          </cell>
        </row>
        <row r="63">
          <cell r="C63">
            <v>23298</v>
          </cell>
          <cell r="D63">
            <v>7265</v>
          </cell>
          <cell r="E63">
            <v>625</v>
          </cell>
          <cell r="F63">
            <v>602</v>
          </cell>
          <cell r="G63">
            <v>801</v>
          </cell>
          <cell r="H63">
            <v>945</v>
          </cell>
          <cell r="P63">
            <v>1399</v>
          </cell>
          <cell r="Y63">
            <v>9066.33</v>
          </cell>
          <cell r="AA63">
            <v>6319.4352000000008</v>
          </cell>
        </row>
        <row r="64">
          <cell r="C64">
            <v>2395</v>
          </cell>
          <cell r="D64">
            <v>1725</v>
          </cell>
          <cell r="E64">
            <v>1732</v>
          </cell>
          <cell r="F64">
            <v>1920</v>
          </cell>
          <cell r="G64">
            <v>1870</v>
          </cell>
          <cell r="H64">
            <v>1546</v>
          </cell>
          <cell r="P64">
            <v>2783</v>
          </cell>
          <cell r="Y64">
            <v>2965.248</v>
          </cell>
          <cell r="AA64">
            <v>3113.3408999999997</v>
          </cell>
        </row>
        <row r="65">
          <cell r="C65">
            <v>5891</v>
          </cell>
          <cell r="D65">
            <v>9666</v>
          </cell>
          <cell r="E65">
            <v>5132</v>
          </cell>
          <cell r="F65">
            <v>4294</v>
          </cell>
          <cell r="G65">
            <v>4336</v>
          </cell>
          <cell r="H65">
            <v>4858</v>
          </cell>
          <cell r="P65">
            <v>2755</v>
          </cell>
          <cell r="Y65">
            <v>5243.9090000000006</v>
          </cell>
          <cell r="AA65">
            <v>1418.10445</v>
          </cell>
        </row>
        <row r="66">
          <cell r="C66">
            <v>786</v>
          </cell>
          <cell r="D66">
            <v>130</v>
          </cell>
          <cell r="E66">
            <v>75</v>
          </cell>
          <cell r="F66">
            <v>46</v>
          </cell>
          <cell r="G66">
            <v>46</v>
          </cell>
          <cell r="H66">
            <v>204</v>
          </cell>
          <cell r="P66">
            <v>174</v>
          </cell>
          <cell r="Y66">
            <v>520.18200000000002</v>
          </cell>
          <cell r="AA66">
            <v>546.19110000000001</v>
          </cell>
        </row>
        <row r="67">
          <cell r="C67">
            <v>403</v>
          </cell>
          <cell r="D67">
            <v>113</v>
          </cell>
          <cell r="E67">
            <v>216</v>
          </cell>
          <cell r="F67">
            <v>55</v>
          </cell>
          <cell r="G67">
            <v>55</v>
          </cell>
          <cell r="H67">
            <v>0</v>
          </cell>
          <cell r="P67">
            <v>830</v>
          </cell>
          <cell r="Y67">
            <v>267.46199999999999</v>
          </cell>
          <cell r="AA67">
            <v>280.83510000000001</v>
          </cell>
        </row>
        <row r="68">
          <cell r="C68">
            <v>27792</v>
          </cell>
          <cell r="D68">
            <v>21455</v>
          </cell>
          <cell r="E68">
            <v>16372</v>
          </cell>
          <cell r="F68">
            <v>15044</v>
          </cell>
          <cell r="G68">
            <v>17273</v>
          </cell>
          <cell r="H68">
            <v>18014</v>
          </cell>
          <cell r="P68">
            <v>19280</v>
          </cell>
          <cell r="Y68">
            <v>19204.326999999997</v>
          </cell>
          <cell r="AA68">
            <v>15640.346449999997</v>
          </cell>
        </row>
        <row r="69">
          <cell r="C69">
            <v>5965</v>
          </cell>
          <cell r="D69">
            <v>264</v>
          </cell>
          <cell r="E69">
            <v>507</v>
          </cell>
          <cell r="F69">
            <v>1921</v>
          </cell>
          <cell r="G69">
            <v>1941</v>
          </cell>
          <cell r="H69">
            <v>1226</v>
          </cell>
          <cell r="P69">
            <v>3349</v>
          </cell>
          <cell r="Y69">
            <v>1696.3829999999998</v>
          </cell>
          <cell r="AA69">
            <v>1781.2021499999998</v>
          </cell>
        </row>
        <row r="70">
          <cell r="C70">
            <v>4627</v>
          </cell>
          <cell r="D70">
            <v>3383</v>
          </cell>
          <cell r="E70">
            <v>2295</v>
          </cell>
          <cell r="F70">
            <v>3367</v>
          </cell>
          <cell r="G70">
            <v>3706</v>
          </cell>
          <cell r="H70">
            <v>3222</v>
          </cell>
          <cell r="P70">
            <v>926</v>
          </cell>
          <cell r="Y70">
            <v>711.82799999999986</v>
          </cell>
          <cell r="AA70">
            <v>747.30245000000014</v>
          </cell>
        </row>
        <row r="71">
          <cell r="C71">
            <v>911</v>
          </cell>
          <cell r="D71">
            <v>518</v>
          </cell>
          <cell r="E71">
            <v>365</v>
          </cell>
          <cell r="F71">
            <v>465</v>
          </cell>
          <cell r="G71">
            <v>470</v>
          </cell>
          <cell r="H71">
            <v>2</v>
          </cell>
          <cell r="P71">
            <v>191</v>
          </cell>
          <cell r="Y71">
            <v>204.28199999999998</v>
          </cell>
          <cell r="AA71">
            <v>214.49609999999998</v>
          </cell>
        </row>
        <row r="72">
          <cell r="C72">
            <v>2</v>
          </cell>
          <cell r="D72">
            <v>1</v>
          </cell>
          <cell r="E72">
            <v>264</v>
          </cell>
          <cell r="F72">
            <v>0</v>
          </cell>
          <cell r="G72">
            <v>16</v>
          </cell>
          <cell r="H72">
            <v>5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374</v>
          </cell>
          <cell r="D74">
            <v>585</v>
          </cell>
          <cell r="E74">
            <v>247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27</v>
          </cell>
          <cell r="D79">
            <v>43</v>
          </cell>
          <cell r="E79">
            <v>55</v>
          </cell>
          <cell r="F79">
            <v>60</v>
          </cell>
          <cell r="G79">
            <v>60</v>
          </cell>
          <cell r="H79">
            <v>60</v>
          </cell>
          <cell r="P79">
            <v>60</v>
          </cell>
          <cell r="Y79">
            <v>63.179999999999993</v>
          </cell>
          <cell r="AA79">
            <v>66.338999999999999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233</v>
          </cell>
          <cell r="D86">
            <v>31</v>
          </cell>
          <cell r="E86">
            <v>9</v>
          </cell>
          <cell r="F86">
            <v>936</v>
          </cell>
          <cell r="G86">
            <v>936</v>
          </cell>
          <cell r="H86">
            <v>936</v>
          </cell>
          <cell r="P86">
            <v>339</v>
          </cell>
          <cell r="Y86">
            <v>356.96699999999998</v>
          </cell>
          <cell r="AA86">
            <v>374.81535000000002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2697</v>
          </cell>
          <cell r="D98">
            <v>1634</v>
          </cell>
          <cell r="E98">
            <v>3499</v>
          </cell>
          <cell r="F98">
            <v>1700</v>
          </cell>
          <cell r="G98">
            <v>2700</v>
          </cell>
          <cell r="H98">
            <v>3055</v>
          </cell>
          <cell r="P98">
            <v>2000</v>
          </cell>
          <cell r="Y98">
            <v>2106</v>
          </cell>
          <cell r="AA98">
            <v>2211.3000000000002</v>
          </cell>
        </row>
        <row r="99">
          <cell r="C99">
            <v>26408</v>
          </cell>
          <cell r="D99">
            <v>68763</v>
          </cell>
          <cell r="E99">
            <v>260924</v>
          </cell>
          <cell r="F99">
            <v>230228</v>
          </cell>
          <cell r="G99">
            <v>240315</v>
          </cell>
          <cell r="H99">
            <v>229101</v>
          </cell>
          <cell r="P99">
            <v>287402</v>
          </cell>
          <cell r="Y99">
            <v>269918.42200000002</v>
          </cell>
          <cell r="AA99">
            <v>284101.40000000002</v>
          </cell>
        </row>
        <row r="102">
          <cell r="C102">
            <v>0</v>
          </cell>
          <cell r="D102">
            <v>21367</v>
          </cell>
          <cell r="E102">
            <v>15113</v>
          </cell>
          <cell r="F102">
            <v>25707</v>
          </cell>
          <cell r="G102">
            <v>18478</v>
          </cell>
          <cell r="H102">
            <v>22387</v>
          </cell>
          <cell r="P102">
            <v>31518</v>
          </cell>
          <cell r="Y102">
            <v>21146.6</v>
          </cell>
          <cell r="AA102">
            <v>23077.93</v>
          </cell>
        </row>
        <row r="103">
          <cell r="C103">
            <v>2458</v>
          </cell>
          <cell r="D103">
            <v>58454</v>
          </cell>
          <cell r="E103">
            <v>9317</v>
          </cell>
          <cell r="F103">
            <v>0</v>
          </cell>
          <cell r="G103">
            <v>0</v>
          </cell>
          <cell r="H103">
            <v>31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1346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18862</v>
          </cell>
          <cell r="D106">
            <v>21813</v>
          </cell>
          <cell r="E106">
            <v>6484</v>
          </cell>
          <cell r="F106">
            <v>14688</v>
          </cell>
          <cell r="G106">
            <v>9707</v>
          </cell>
          <cell r="H106">
            <v>9778</v>
          </cell>
          <cell r="P106">
            <v>7230</v>
          </cell>
          <cell r="Y106">
            <v>3000.49</v>
          </cell>
          <cell r="AA106">
            <v>13150.514499999999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7125</v>
          </cell>
          <cell r="D109">
            <v>10606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0.31999999999993634</v>
          </cell>
          <cell r="AA109">
            <v>0.33599999999993319</v>
          </cell>
        </row>
        <row r="110">
          <cell r="C110">
            <v>216</v>
          </cell>
          <cell r="D110">
            <v>1833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0.4839999999999236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173</v>
          </cell>
          <cell r="D112">
            <v>3</v>
          </cell>
          <cell r="E112">
            <v>422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174</v>
          </cell>
          <cell r="D168">
            <v>213</v>
          </cell>
          <cell r="E168">
            <v>210</v>
          </cell>
          <cell r="F168">
            <v>280</v>
          </cell>
          <cell r="G168">
            <v>280</v>
          </cell>
          <cell r="H168">
            <v>280</v>
          </cell>
          <cell r="I168">
            <v>297</v>
          </cell>
          <cell r="J168">
            <v>309</v>
          </cell>
          <cell r="K168">
            <v>330</v>
          </cell>
        </row>
        <row r="169">
          <cell r="C169">
            <v>1766</v>
          </cell>
          <cell r="D169">
            <v>1516</v>
          </cell>
          <cell r="E169">
            <v>1707</v>
          </cell>
          <cell r="F169">
            <v>1714</v>
          </cell>
          <cell r="G169">
            <v>1678</v>
          </cell>
          <cell r="H169">
            <v>1921</v>
          </cell>
          <cell r="I169">
            <v>1413</v>
          </cell>
          <cell r="J169">
            <v>1597</v>
          </cell>
          <cell r="K169">
            <v>1720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9</v>
          </cell>
          <cell r="D185">
            <v>41</v>
          </cell>
          <cell r="E185">
            <v>12</v>
          </cell>
          <cell r="F185">
            <v>12</v>
          </cell>
          <cell r="G185">
            <v>12</v>
          </cell>
          <cell r="H185">
            <v>5</v>
          </cell>
          <cell r="I185">
            <v>13</v>
          </cell>
          <cell r="J185">
            <v>13</v>
          </cell>
          <cell r="K185">
            <v>14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224</v>
          </cell>
          <cell r="H190">
            <v>-9</v>
          </cell>
          <cell r="I190">
            <v>50</v>
          </cell>
          <cell r="J190">
            <v>55</v>
          </cell>
          <cell r="K190">
            <v>60</v>
          </cell>
        </row>
        <row r="191">
          <cell r="C191">
            <v>746</v>
          </cell>
          <cell r="D191">
            <v>931</v>
          </cell>
          <cell r="E191">
            <v>1097</v>
          </cell>
          <cell r="F191">
            <v>472</v>
          </cell>
          <cell r="G191">
            <v>472</v>
          </cell>
          <cell r="H191">
            <v>621</v>
          </cell>
          <cell r="I191">
            <v>500</v>
          </cell>
          <cell r="J191">
            <v>530</v>
          </cell>
          <cell r="K191">
            <v>562</v>
          </cell>
        </row>
        <row r="203">
          <cell r="B203" t="str">
            <v>Office of the MEC</v>
          </cell>
          <cell r="C203">
            <v>6288</v>
          </cell>
          <cell r="D203">
            <v>6278</v>
          </cell>
          <cell r="E203">
            <v>7580</v>
          </cell>
          <cell r="F203">
            <v>7178</v>
          </cell>
          <cell r="G203">
            <v>5491</v>
          </cell>
          <cell r="H203">
            <v>5998</v>
          </cell>
          <cell r="P203">
            <v>6134</v>
          </cell>
          <cell r="Y203">
            <v>9091.601999999999</v>
          </cell>
          <cell r="AA203">
            <v>9546</v>
          </cell>
        </row>
        <row r="204">
          <cell r="B204" t="str">
            <v>Senior Management</v>
          </cell>
          <cell r="C204">
            <v>32526</v>
          </cell>
          <cell r="D204">
            <v>27634</v>
          </cell>
          <cell r="E204">
            <v>27937</v>
          </cell>
          <cell r="F204">
            <v>28033</v>
          </cell>
          <cell r="G204">
            <v>32891</v>
          </cell>
          <cell r="H204">
            <v>31649</v>
          </cell>
          <cell r="P204">
            <v>35094</v>
          </cell>
          <cell r="Y204">
            <v>30277.883999999998</v>
          </cell>
          <cell r="AA204">
            <v>31792</v>
          </cell>
        </row>
        <row r="205">
          <cell r="B205" t="str">
            <v>Corporate Services</v>
          </cell>
          <cell r="C205">
            <v>74870</v>
          </cell>
          <cell r="D205">
            <v>79628</v>
          </cell>
          <cell r="E205">
            <v>78784</v>
          </cell>
          <cell r="F205">
            <v>69971</v>
          </cell>
          <cell r="G205">
            <v>85187</v>
          </cell>
          <cell r="H205">
            <v>91470</v>
          </cell>
          <cell r="P205">
            <v>84312</v>
          </cell>
          <cell r="Y205">
            <v>81913.30799999999</v>
          </cell>
          <cell r="AA205">
            <v>85455.973399999988</v>
          </cell>
        </row>
        <row r="206">
          <cell r="B206" t="str">
            <v>Financial Management</v>
          </cell>
          <cell r="C206">
            <v>22257</v>
          </cell>
          <cell r="D206">
            <v>24531</v>
          </cell>
          <cell r="E206">
            <v>27251</v>
          </cell>
          <cell r="F206">
            <v>29120</v>
          </cell>
          <cell r="G206">
            <v>30024</v>
          </cell>
          <cell r="H206">
            <v>24903</v>
          </cell>
          <cell r="P206">
            <v>29990</v>
          </cell>
          <cell r="Y206">
            <v>29844.913</v>
          </cell>
          <cell r="AA206">
            <v>35775.199999999997</v>
          </cell>
        </row>
        <row r="207">
          <cell r="B207" t="str">
            <v>Communication Services</v>
          </cell>
          <cell r="C207">
            <v>6909</v>
          </cell>
          <cell r="D207">
            <v>8224</v>
          </cell>
          <cell r="E207">
            <v>3758</v>
          </cell>
          <cell r="F207">
            <v>5112</v>
          </cell>
          <cell r="G207">
            <v>4691</v>
          </cell>
          <cell r="H207">
            <v>5394</v>
          </cell>
          <cell r="P207">
            <v>5105</v>
          </cell>
          <cell r="Y207">
            <v>5375.5649999999996</v>
          </cell>
          <cell r="AA207">
            <v>5644.3432499999999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91635</v>
          </cell>
          <cell r="D225">
            <v>101779</v>
          </cell>
          <cell r="E225">
            <v>107140</v>
          </cell>
          <cell r="F225">
            <v>104575</v>
          </cell>
          <cell r="G225">
            <v>112211</v>
          </cell>
          <cell r="H225">
            <v>114267</v>
          </cell>
          <cell r="P225">
            <v>122626</v>
          </cell>
          <cell r="Y225">
            <v>124267.784</v>
          </cell>
          <cell r="AA225">
            <v>137550.38270000002</v>
          </cell>
        </row>
        <row r="226">
          <cell r="C226">
            <v>79638</v>
          </cell>
          <cell r="D226">
            <v>88132</v>
          </cell>
          <cell r="E226">
            <v>92643</v>
          </cell>
          <cell r="F226">
            <v>90999</v>
          </cell>
          <cell r="G226">
            <v>98633</v>
          </cell>
          <cell r="H226">
            <v>99690</v>
          </cell>
          <cell r="P226">
            <v>107476</v>
          </cell>
          <cell r="Y226">
            <v>108149.834</v>
          </cell>
          <cell r="AA226">
            <v>120626.82415</v>
          </cell>
        </row>
        <row r="227">
          <cell r="C227">
            <v>11997</v>
          </cell>
          <cell r="D227">
            <v>13647</v>
          </cell>
          <cell r="E227">
            <v>14497</v>
          </cell>
          <cell r="F227">
            <v>13576</v>
          </cell>
          <cell r="G227">
            <v>13578</v>
          </cell>
          <cell r="H227">
            <v>14577</v>
          </cell>
          <cell r="P227">
            <v>15150</v>
          </cell>
          <cell r="Y227">
            <v>16117.949999999999</v>
          </cell>
          <cell r="AA227">
            <v>16923.558550000002</v>
          </cell>
        </row>
        <row r="228">
          <cell r="C228">
            <v>45872</v>
          </cell>
          <cell r="D228">
            <v>42009</v>
          </cell>
          <cell r="E228">
            <v>32682</v>
          </cell>
          <cell r="F228">
            <v>30288</v>
          </cell>
          <cell r="G228">
            <v>40268</v>
          </cell>
          <cell r="H228">
            <v>39101</v>
          </cell>
          <cell r="P228">
            <v>34179</v>
          </cell>
          <cell r="Y228">
            <v>28181.956000000006</v>
          </cell>
          <cell r="AA228">
            <v>26406.969849999998</v>
          </cell>
        </row>
        <row r="229">
          <cell r="C229">
            <v>1620</v>
          </cell>
          <cell r="D229">
            <v>648</v>
          </cell>
          <cell r="E229">
            <v>167</v>
          </cell>
          <cell r="F229">
            <v>125</v>
          </cell>
          <cell r="G229">
            <v>72</v>
          </cell>
          <cell r="H229">
            <v>35</v>
          </cell>
          <cell r="P229">
            <v>100</v>
          </cell>
          <cell r="Y229">
            <v>870.8309999999999</v>
          </cell>
          <cell r="AA229">
            <v>914.37254999999993</v>
          </cell>
        </row>
        <row r="230">
          <cell r="C230">
            <v>2543</v>
          </cell>
          <cell r="D230">
            <v>432</v>
          </cell>
          <cell r="E230">
            <v>803</v>
          </cell>
          <cell r="F230">
            <v>581</v>
          </cell>
          <cell r="G230">
            <v>725</v>
          </cell>
          <cell r="H230">
            <v>640</v>
          </cell>
          <cell r="P230">
            <v>322</v>
          </cell>
          <cell r="Y230">
            <v>424.35899999999998</v>
          </cell>
          <cell r="AA230">
            <v>445.40010000000001</v>
          </cell>
        </row>
        <row r="231">
          <cell r="C231">
            <v>321</v>
          </cell>
          <cell r="D231">
            <v>2069</v>
          </cell>
          <cell r="E231">
            <v>61</v>
          </cell>
          <cell r="F231">
            <v>0</v>
          </cell>
          <cell r="G231">
            <v>289</v>
          </cell>
          <cell r="H231">
            <v>22</v>
          </cell>
          <cell r="P231">
            <v>305</v>
          </cell>
          <cell r="Y231">
            <v>399.08699999999999</v>
          </cell>
          <cell r="AA231">
            <v>419.27744999999999</v>
          </cell>
        </row>
        <row r="232">
          <cell r="C232">
            <v>3562</v>
          </cell>
          <cell r="D232">
            <v>6182</v>
          </cell>
          <cell r="E232">
            <v>6268</v>
          </cell>
          <cell r="F232">
            <v>6700</v>
          </cell>
          <cell r="G232">
            <v>7162</v>
          </cell>
          <cell r="H232">
            <v>5343</v>
          </cell>
          <cell r="P232">
            <v>4888</v>
          </cell>
          <cell r="Y232">
            <v>6767.3649999999998</v>
          </cell>
          <cell r="AA232">
            <v>7113.7332500000011</v>
          </cell>
        </row>
        <row r="233">
          <cell r="C233">
            <v>354</v>
          </cell>
          <cell r="D233">
            <v>584</v>
          </cell>
          <cell r="E233">
            <v>755</v>
          </cell>
          <cell r="F233">
            <v>1281</v>
          </cell>
          <cell r="G233">
            <v>851</v>
          </cell>
          <cell r="H233">
            <v>1005</v>
          </cell>
          <cell r="P233">
            <v>1500</v>
          </cell>
          <cell r="Y233">
            <v>0</v>
          </cell>
          <cell r="AA233">
            <v>896</v>
          </cell>
        </row>
        <row r="234">
          <cell r="C234">
            <v>1642</v>
          </cell>
          <cell r="D234">
            <v>299</v>
          </cell>
          <cell r="E234">
            <v>311</v>
          </cell>
          <cell r="F234">
            <v>361</v>
          </cell>
          <cell r="G234">
            <v>239</v>
          </cell>
          <cell r="H234">
            <v>90</v>
          </cell>
          <cell r="P234">
            <v>216</v>
          </cell>
          <cell r="Y234">
            <v>491.75099999999992</v>
          </cell>
          <cell r="AA234">
            <v>516.07349999999997</v>
          </cell>
        </row>
        <row r="235">
          <cell r="C235">
            <v>6293</v>
          </cell>
          <cell r="D235">
            <v>2628</v>
          </cell>
          <cell r="E235">
            <v>2810</v>
          </cell>
          <cell r="F235">
            <v>1825</v>
          </cell>
          <cell r="G235">
            <v>3874</v>
          </cell>
          <cell r="H235">
            <v>3499</v>
          </cell>
          <cell r="P235">
            <v>3170</v>
          </cell>
          <cell r="Y235">
            <v>628.64099999999985</v>
          </cell>
          <cell r="AA235">
            <v>659.96004999999991</v>
          </cell>
        </row>
        <row r="236">
          <cell r="C236">
            <v>607</v>
          </cell>
          <cell r="D236">
            <v>1438</v>
          </cell>
          <cell r="E236">
            <v>484</v>
          </cell>
          <cell r="F236">
            <v>29</v>
          </cell>
          <cell r="G236">
            <v>-11</v>
          </cell>
          <cell r="H236">
            <v>2417</v>
          </cell>
          <cell r="P236">
            <v>810</v>
          </cell>
          <cell r="Y236">
            <v>376.97399999999993</v>
          </cell>
          <cell r="AA236">
            <v>395.82270000000005</v>
          </cell>
        </row>
        <row r="237">
          <cell r="C237">
            <v>468</v>
          </cell>
          <cell r="D237">
            <v>719</v>
          </cell>
          <cell r="E237">
            <v>603</v>
          </cell>
          <cell r="F237">
            <v>790</v>
          </cell>
          <cell r="G237">
            <v>968</v>
          </cell>
          <cell r="H237">
            <v>677</v>
          </cell>
          <cell r="P237">
            <v>787</v>
          </cell>
          <cell r="Y237">
            <v>128.46599999999998</v>
          </cell>
          <cell r="AA237">
            <v>134.88929999999999</v>
          </cell>
        </row>
        <row r="238">
          <cell r="C238">
            <v>0</v>
          </cell>
          <cell r="D238">
            <v>2992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1512</v>
          </cell>
          <cell r="D241">
            <v>1800</v>
          </cell>
          <cell r="E241">
            <v>1584</v>
          </cell>
          <cell r="F241">
            <v>616</v>
          </cell>
          <cell r="G241">
            <v>616</v>
          </cell>
          <cell r="H241">
            <v>584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3730</v>
          </cell>
          <cell r="D242">
            <v>2041</v>
          </cell>
          <cell r="E242">
            <v>6433</v>
          </cell>
          <cell r="F242">
            <v>7852</v>
          </cell>
          <cell r="G242">
            <v>11193</v>
          </cell>
          <cell r="H242">
            <v>9103</v>
          </cell>
          <cell r="P242">
            <v>6351</v>
          </cell>
          <cell r="Y242">
            <v>7838.2930000000006</v>
          </cell>
          <cell r="AA242">
            <v>8229.7855</v>
          </cell>
        </row>
        <row r="243">
          <cell r="C243">
            <v>1892</v>
          </cell>
          <cell r="D243">
            <v>1893</v>
          </cell>
          <cell r="E243">
            <v>32</v>
          </cell>
          <cell r="F243">
            <v>0</v>
          </cell>
          <cell r="G243">
            <v>126</v>
          </cell>
          <cell r="H243">
            <v>62</v>
          </cell>
          <cell r="P243">
            <v>0</v>
          </cell>
          <cell r="Y243">
            <v>896.10300000000007</v>
          </cell>
          <cell r="AA243">
            <v>941.40010000000007</v>
          </cell>
        </row>
        <row r="244">
          <cell r="C244">
            <v>64</v>
          </cell>
          <cell r="D244">
            <v>31</v>
          </cell>
          <cell r="E244">
            <v>49</v>
          </cell>
          <cell r="F244">
            <v>58</v>
          </cell>
          <cell r="G244">
            <v>36</v>
          </cell>
          <cell r="H244">
            <v>3</v>
          </cell>
          <cell r="P244">
            <v>9</v>
          </cell>
          <cell r="Y244">
            <v>74.762999999999991</v>
          </cell>
          <cell r="AA244">
            <v>78.501149999999996</v>
          </cell>
        </row>
        <row r="245">
          <cell r="C245">
            <v>0</v>
          </cell>
          <cell r="D245">
            <v>0</v>
          </cell>
          <cell r="E245">
            <v>2104</v>
          </cell>
          <cell r="F245">
            <v>0</v>
          </cell>
          <cell r="G245">
            <v>1639</v>
          </cell>
          <cell r="H245">
            <v>2926</v>
          </cell>
          <cell r="P245">
            <v>1592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180</v>
          </cell>
          <cell r="H247">
            <v>68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152</v>
          </cell>
          <cell r="D249">
            <v>90</v>
          </cell>
          <cell r="E249">
            <v>61</v>
          </cell>
          <cell r="F249">
            <v>106</v>
          </cell>
          <cell r="G249">
            <v>146</v>
          </cell>
          <cell r="H249">
            <v>32</v>
          </cell>
          <cell r="P249">
            <v>0</v>
          </cell>
          <cell r="Y249">
            <v>126.36</v>
          </cell>
          <cell r="AA249">
            <v>133.1277</v>
          </cell>
        </row>
        <row r="250">
          <cell r="C250">
            <v>16</v>
          </cell>
          <cell r="D250">
            <v>5</v>
          </cell>
          <cell r="E250">
            <v>49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3.1589999999999998</v>
          </cell>
          <cell r="AA250">
            <v>3.3169499999999998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9</v>
          </cell>
          <cell r="D252">
            <v>5</v>
          </cell>
          <cell r="E252">
            <v>6</v>
          </cell>
          <cell r="F252">
            <v>2</v>
          </cell>
          <cell r="G252">
            <v>4</v>
          </cell>
          <cell r="H252">
            <v>1</v>
          </cell>
          <cell r="P252">
            <v>0</v>
          </cell>
          <cell r="Y252">
            <v>22.113</v>
          </cell>
          <cell r="AA252">
            <v>23.21865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245</v>
          </cell>
          <cell r="D257">
            <v>597</v>
          </cell>
          <cell r="E257">
            <v>162</v>
          </cell>
          <cell r="F257">
            <v>75</v>
          </cell>
          <cell r="G257">
            <v>295</v>
          </cell>
          <cell r="H257">
            <v>173</v>
          </cell>
          <cell r="P257">
            <v>134</v>
          </cell>
          <cell r="Y257">
            <v>288.52199999999993</v>
          </cell>
          <cell r="AA257">
            <v>302.73680000000002</v>
          </cell>
        </row>
        <row r="258">
          <cell r="C258">
            <v>893</v>
          </cell>
          <cell r="D258">
            <v>587</v>
          </cell>
          <cell r="E258">
            <v>798</v>
          </cell>
          <cell r="F258">
            <v>747</v>
          </cell>
          <cell r="G258">
            <v>772</v>
          </cell>
          <cell r="H258">
            <v>586</v>
          </cell>
          <cell r="P258">
            <v>1251</v>
          </cell>
          <cell r="Y258">
            <v>610.74</v>
          </cell>
          <cell r="AA258">
            <v>641.10749999999985</v>
          </cell>
        </row>
        <row r="259">
          <cell r="C259">
            <v>5880</v>
          </cell>
          <cell r="D259">
            <v>7413</v>
          </cell>
          <cell r="E259">
            <v>2523</v>
          </cell>
          <cell r="F259">
            <v>3994</v>
          </cell>
          <cell r="G259">
            <v>4036</v>
          </cell>
          <cell r="H259">
            <v>4576</v>
          </cell>
          <cell r="P259">
            <v>2400</v>
          </cell>
          <cell r="Y259">
            <v>4830.08</v>
          </cell>
          <cell r="AA259">
            <v>983.58400000000006</v>
          </cell>
        </row>
        <row r="260">
          <cell r="C260">
            <v>609</v>
          </cell>
          <cell r="D260">
            <v>0</v>
          </cell>
          <cell r="E260">
            <v>1</v>
          </cell>
          <cell r="F260">
            <v>0</v>
          </cell>
          <cell r="G260">
            <v>0</v>
          </cell>
          <cell r="H260">
            <v>188</v>
          </cell>
          <cell r="P260">
            <v>0</v>
          </cell>
          <cell r="Y260">
            <v>361.17899999999997</v>
          </cell>
          <cell r="AA260">
            <v>379.23795000000001</v>
          </cell>
        </row>
        <row r="261">
          <cell r="C261">
            <v>0</v>
          </cell>
          <cell r="D261">
            <v>0</v>
          </cell>
          <cell r="E261">
            <v>168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56.861999999999995</v>
          </cell>
          <cell r="AA261">
            <v>59.705100000000002</v>
          </cell>
        </row>
        <row r="262">
          <cell r="C262">
            <v>12586</v>
          </cell>
          <cell r="D262">
            <v>8663</v>
          </cell>
          <cell r="E262">
            <v>5747</v>
          </cell>
          <cell r="F262">
            <v>4203</v>
          </cell>
          <cell r="G262">
            <v>5784</v>
          </cell>
          <cell r="H262">
            <v>6173</v>
          </cell>
          <cell r="P262">
            <v>8504</v>
          </cell>
          <cell r="Y262">
            <v>2978.9369999999999</v>
          </cell>
          <cell r="AA262">
            <v>3128.0969500000001</v>
          </cell>
        </row>
        <row r="263">
          <cell r="C263">
            <v>0</v>
          </cell>
          <cell r="D263">
            <v>11</v>
          </cell>
          <cell r="E263">
            <v>13</v>
          </cell>
          <cell r="F263">
            <v>450</v>
          </cell>
          <cell r="G263">
            <v>470</v>
          </cell>
          <cell r="H263">
            <v>246</v>
          </cell>
          <cell r="P263">
            <v>1840</v>
          </cell>
          <cell r="Y263">
            <v>4.2119999999999997</v>
          </cell>
          <cell r="AA263">
            <v>4.4226000000000001</v>
          </cell>
        </row>
        <row r="264">
          <cell r="C264">
            <v>676</v>
          </cell>
          <cell r="D264">
            <v>871</v>
          </cell>
          <cell r="E264">
            <v>371</v>
          </cell>
          <cell r="F264">
            <v>278</v>
          </cell>
          <cell r="G264">
            <v>587</v>
          </cell>
          <cell r="H264">
            <v>652</v>
          </cell>
          <cell r="P264">
            <v>0</v>
          </cell>
          <cell r="Y264">
            <v>3.1589999999999998</v>
          </cell>
          <cell r="AA264">
            <v>3.2</v>
          </cell>
        </row>
        <row r="265">
          <cell r="C265">
            <v>198</v>
          </cell>
          <cell r="D265">
            <v>11</v>
          </cell>
          <cell r="E265">
            <v>81</v>
          </cell>
          <cell r="F265">
            <v>215</v>
          </cell>
          <cell r="G265">
            <v>215</v>
          </cell>
          <cell r="H265">
            <v>0</v>
          </cell>
          <cell r="P265">
            <v>0</v>
          </cell>
          <cell r="Y265">
            <v>0</v>
          </cell>
          <cell r="AA265">
            <v>0</v>
          </cell>
        </row>
        <row r="266">
          <cell r="C266">
            <v>0</v>
          </cell>
          <cell r="D266">
            <v>0</v>
          </cell>
          <cell r="E266">
            <v>238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374</v>
          </cell>
          <cell r="D267">
            <v>7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374</v>
          </cell>
          <cell r="D268">
            <v>7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27</v>
          </cell>
          <cell r="D271">
            <v>43</v>
          </cell>
          <cell r="E271">
            <v>55</v>
          </cell>
          <cell r="F271">
            <v>60</v>
          </cell>
          <cell r="G271">
            <v>60</v>
          </cell>
          <cell r="H271">
            <v>60</v>
          </cell>
          <cell r="P271">
            <v>60</v>
          </cell>
          <cell r="Y271">
            <v>63.179999999999993</v>
          </cell>
          <cell r="AA271">
            <v>66.338999999999999</v>
          </cell>
        </row>
        <row r="273">
          <cell r="C273">
            <v>27</v>
          </cell>
          <cell r="D273">
            <v>43</v>
          </cell>
          <cell r="E273">
            <v>55</v>
          </cell>
          <cell r="F273">
            <v>60</v>
          </cell>
          <cell r="G273">
            <v>60</v>
          </cell>
          <cell r="H273">
            <v>60</v>
          </cell>
          <cell r="P273">
            <v>60</v>
          </cell>
          <cell r="Y273">
            <v>63.179999999999993</v>
          </cell>
          <cell r="AA273">
            <v>66.338999999999999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233</v>
          </cell>
          <cell r="D278">
            <v>20</v>
          </cell>
          <cell r="E278">
            <v>9</v>
          </cell>
          <cell r="F278">
            <v>871</v>
          </cell>
          <cell r="G278">
            <v>871</v>
          </cell>
          <cell r="H278">
            <v>871</v>
          </cell>
          <cell r="P278">
            <v>270</v>
          </cell>
          <cell r="Y278">
            <v>284.31</v>
          </cell>
          <cell r="AA278">
            <v>298.52550000000002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233</v>
          </cell>
          <cell r="D280">
            <v>20</v>
          </cell>
          <cell r="E280">
            <v>9</v>
          </cell>
          <cell r="F280">
            <v>871</v>
          </cell>
          <cell r="G280">
            <v>871</v>
          </cell>
          <cell r="H280">
            <v>871</v>
          </cell>
          <cell r="P280">
            <v>270</v>
          </cell>
          <cell r="Y280">
            <v>284.31</v>
          </cell>
          <cell r="AA280">
            <v>298.52550000000002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3983</v>
          </cell>
          <cell r="D291">
            <v>1833</v>
          </cell>
          <cell r="E291">
            <v>3498</v>
          </cell>
          <cell r="F291">
            <v>1700</v>
          </cell>
          <cell r="G291">
            <v>2700</v>
          </cell>
          <cell r="H291">
            <v>3055</v>
          </cell>
          <cell r="P291">
            <v>2000</v>
          </cell>
          <cell r="Y291">
            <v>2106</v>
          </cell>
          <cell r="AA291">
            <v>2211.3000000000002</v>
          </cell>
        </row>
        <row r="292">
          <cell r="C292">
            <v>2697</v>
          </cell>
          <cell r="D292">
            <v>1634</v>
          </cell>
          <cell r="E292">
            <v>3488</v>
          </cell>
          <cell r="F292">
            <v>1700</v>
          </cell>
          <cell r="G292">
            <v>2700</v>
          </cell>
          <cell r="H292">
            <v>3055</v>
          </cell>
          <cell r="P292">
            <v>2000</v>
          </cell>
          <cell r="Y292">
            <v>2106</v>
          </cell>
          <cell r="AA292">
            <v>2211.3000000000002</v>
          </cell>
        </row>
        <row r="293">
          <cell r="C293">
            <v>1286</v>
          </cell>
          <cell r="D293">
            <v>199</v>
          </cell>
          <cell r="E293">
            <v>10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717</v>
          </cell>
          <cell r="D298">
            <v>604</v>
          </cell>
          <cell r="E298">
            <v>1832</v>
          </cell>
          <cell r="F298">
            <v>1920</v>
          </cell>
          <cell r="G298">
            <v>2174</v>
          </cell>
          <cell r="H298">
            <v>2060</v>
          </cell>
          <cell r="P298">
            <v>1500</v>
          </cell>
          <cell r="Y298">
            <v>1600</v>
          </cell>
          <cell r="AA298">
            <v>1680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717</v>
          </cell>
          <cell r="D300">
            <v>604</v>
          </cell>
          <cell r="E300">
            <v>1832</v>
          </cell>
          <cell r="F300">
            <v>1920</v>
          </cell>
          <cell r="G300">
            <v>2174</v>
          </cell>
          <cell r="H300">
            <v>2060</v>
          </cell>
          <cell r="P300">
            <v>1500</v>
          </cell>
          <cell r="Y300">
            <v>1600</v>
          </cell>
          <cell r="AA300">
            <v>1680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9</v>
          </cell>
          <cell r="D306">
            <v>0</v>
          </cell>
          <cell r="E306">
            <v>94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Engineering Services</v>
          </cell>
          <cell r="C353">
            <v>7958</v>
          </cell>
          <cell r="D353">
            <v>7825</v>
          </cell>
          <cell r="E353">
            <v>7512</v>
          </cell>
          <cell r="F353">
            <v>8502</v>
          </cell>
          <cell r="G353">
            <v>9202</v>
          </cell>
          <cell r="H353">
            <v>9499</v>
          </cell>
          <cell r="P353">
            <v>10255</v>
          </cell>
          <cell r="Y353">
            <v>9167.8050000000003</v>
          </cell>
          <cell r="AA353">
            <v>9626.295250000001</v>
          </cell>
        </row>
        <row r="354">
          <cell r="B354" t="str">
            <v>Land Care</v>
          </cell>
          <cell r="C354">
            <v>21538</v>
          </cell>
          <cell r="D354">
            <v>20462</v>
          </cell>
          <cell r="E354">
            <v>18672</v>
          </cell>
          <cell r="F354">
            <v>16271</v>
          </cell>
          <cell r="G354">
            <v>16528</v>
          </cell>
          <cell r="H354">
            <v>16579</v>
          </cell>
          <cell r="P354">
            <v>17302</v>
          </cell>
          <cell r="Y354">
            <v>24811</v>
          </cell>
          <cell r="AA354">
            <v>26436</v>
          </cell>
        </row>
        <row r="355">
          <cell r="B355" t="str">
            <v>Land Use Management</v>
          </cell>
          <cell r="C355">
            <v>0</v>
          </cell>
          <cell r="D355">
            <v>0</v>
          </cell>
          <cell r="E355">
            <v>1308</v>
          </cell>
          <cell r="F355">
            <v>1338</v>
          </cell>
          <cell r="G355">
            <v>1281</v>
          </cell>
          <cell r="H355">
            <v>840</v>
          </cell>
          <cell r="P355">
            <v>684</v>
          </cell>
          <cell r="Y355">
            <v>1305.72</v>
          </cell>
          <cell r="AA355">
            <v>1371.0060000000001</v>
          </cell>
        </row>
        <row r="356">
          <cell r="B356" t="str">
            <v>Disaster Risk Management</v>
          </cell>
          <cell r="C356">
            <v>0</v>
          </cell>
          <cell r="D356">
            <v>3127</v>
          </cell>
          <cell r="E356">
            <v>1894</v>
          </cell>
          <cell r="F356">
            <v>2132</v>
          </cell>
          <cell r="G356">
            <v>2132</v>
          </cell>
          <cell r="H356">
            <v>1836</v>
          </cell>
          <cell r="P356">
            <v>1969</v>
          </cell>
          <cell r="Y356">
            <v>3165.3109999999997</v>
          </cell>
          <cell r="AA356">
            <v>3323.5765499999998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16561</v>
          </cell>
          <cell r="D375">
            <v>19844</v>
          </cell>
          <cell r="E375">
            <v>18394</v>
          </cell>
          <cell r="F375">
            <v>20145</v>
          </cell>
          <cell r="G375">
            <v>21045</v>
          </cell>
          <cell r="H375">
            <v>20561</v>
          </cell>
          <cell r="P375">
            <v>22238</v>
          </cell>
          <cell r="Y375">
            <v>24512.114000000001</v>
          </cell>
          <cell r="AA375">
            <v>25737.719699999998</v>
          </cell>
        </row>
        <row r="376">
          <cell r="C376">
            <v>14375</v>
          </cell>
          <cell r="D376">
            <v>17264</v>
          </cell>
          <cell r="E376">
            <v>15908</v>
          </cell>
          <cell r="F376">
            <v>17526</v>
          </cell>
          <cell r="G376">
            <v>18426</v>
          </cell>
          <cell r="H376">
            <v>17873</v>
          </cell>
          <cell r="P376">
            <v>19216</v>
          </cell>
          <cell r="Y376">
            <v>21325.282999999999</v>
          </cell>
          <cell r="AA376">
            <v>22391.547149999999</v>
          </cell>
        </row>
        <row r="377">
          <cell r="C377">
            <v>2186</v>
          </cell>
          <cell r="D377">
            <v>2580</v>
          </cell>
          <cell r="E377">
            <v>2486</v>
          </cell>
          <cell r="F377">
            <v>2619</v>
          </cell>
          <cell r="G377">
            <v>2619</v>
          </cell>
          <cell r="H377">
            <v>2688</v>
          </cell>
          <cell r="P377">
            <v>3022</v>
          </cell>
          <cell r="Y377">
            <v>3186.8310000000001</v>
          </cell>
          <cell r="AA377">
            <v>3346.1725500000002</v>
          </cell>
        </row>
        <row r="378">
          <cell r="C378">
            <v>6527</v>
          </cell>
          <cell r="D378">
            <v>4921</v>
          </cell>
          <cell r="E378">
            <v>10914</v>
          </cell>
          <cell r="F378">
            <v>8098</v>
          </cell>
          <cell r="G378">
            <v>2798</v>
          </cell>
          <cell r="H378">
            <v>8120</v>
          </cell>
          <cell r="P378">
            <v>2697</v>
          </cell>
          <cell r="Y378">
            <v>8444.7550000000028</v>
          </cell>
          <cell r="AA378">
            <v>9154.1142500000024</v>
          </cell>
        </row>
        <row r="379">
          <cell r="C379">
            <v>9</v>
          </cell>
          <cell r="D379">
            <v>0</v>
          </cell>
          <cell r="E379">
            <v>121</v>
          </cell>
          <cell r="F379">
            <v>129</v>
          </cell>
          <cell r="G379">
            <v>129</v>
          </cell>
          <cell r="H379">
            <v>127</v>
          </cell>
          <cell r="P379">
            <v>12</v>
          </cell>
          <cell r="Y379">
            <v>0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269</v>
          </cell>
          <cell r="D381">
            <v>43</v>
          </cell>
          <cell r="E381">
            <v>2</v>
          </cell>
          <cell r="F381">
            <v>0</v>
          </cell>
          <cell r="G381">
            <v>2</v>
          </cell>
          <cell r="H381">
            <v>3</v>
          </cell>
          <cell r="P381">
            <v>6</v>
          </cell>
          <cell r="Y381">
            <v>73.709999999999994</v>
          </cell>
          <cell r="AA381">
            <v>77.395499999999998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50</v>
          </cell>
          <cell r="D384">
            <v>57</v>
          </cell>
          <cell r="E384">
            <v>92</v>
          </cell>
          <cell r="F384">
            <v>0</v>
          </cell>
          <cell r="G384">
            <v>0</v>
          </cell>
          <cell r="H384">
            <v>0</v>
          </cell>
          <cell r="P384">
            <v>0</v>
          </cell>
          <cell r="Y384">
            <v>8.4239999999999995</v>
          </cell>
          <cell r="AA384">
            <v>8.8452000000000002</v>
          </cell>
        </row>
        <row r="385">
          <cell r="C385">
            <v>115</v>
          </cell>
          <cell r="D385">
            <v>45</v>
          </cell>
          <cell r="E385">
            <v>0</v>
          </cell>
          <cell r="F385">
            <v>132</v>
          </cell>
          <cell r="G385">
            <v>126</v>
          </cell>
          <cell r="H385">
            <v>136</v>
          </cell>
          <cell r="P385">
            <v>99</v>
          </cell>
          <cell r="Y385">
            <v>84.239999999999981</v>
          </cell>
          <cell r="AA385">
            <v>88.451999999999998</v>
          </cell>
        </row>
        <row r="386">
          <cell r="C386">
            <v>0</v>
          </cell>
          <cell r="D386">
            <v>214</v>
          </cell>
          <cell r="E386">
            <v>99</v>
          </cell>
          <cell r="F386">
            <v>277</v>
          </cell>
          <cell r="G386">
            <v>337</v>
          </cell>
          <cell r="H386">
            <v>257</v>
          </cell>
          <cell r="P386">
            <v>300</v>
          </cell>
          <cell r="Y386">
            <v>115.82999999999998</v>
          </cell>
          <cell r="AA386">
            <v>121.62149999999998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1640</v>
          </cell>
          <cell r="D388">
            <v>184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365.39099999999996</v>
          </cell>
          <cell r="AA388">
            <v>383.66055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1545</v>
          </cell>
          <cell r="D392">
            <v>1867</v>
          </cell>
          <cell r="E392">
            <v>8571</v>
          </cell>
          <cell r="F392">
            <v>5300</v>
          </cell>
          <cell r="G392">
            <v>0</v>
          </cell>
          <cell r="H392">
            <v>5227</v>
          </cell>
          <cell r="P392">
            <v>112</v>
          </cell>
          <cell r="Y392">
            <v>5816.6010000000006</v>
          </cell>
          <cell r="AA392">
            <v>6107.4525500000009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25.271999999999998</v>
          </cell>
          <cell r="AA393">
            <v>26.535599999999999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86</v>
          </cell>
          <cell r="F395">
            <v>180</v>
          </cell>
          <cell r="G395">
            <v>125</v>
          </cell>
          <cell r="H395">
            <v>69</v>
          </cell>
          <cell r="P395">
            <v>47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60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15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3</v>
          </cell>
          <cell r="G399">
            <v>3</v>
          </cell>
          <cell r="H399">
            <v>2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1.0529999999999999</v>
          </cell>
          <cell r="AA400">
            <v>1.10565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4.2119999999999997</v>
          </cell>
          <cell r="AA402">
            <v>4.4226000000000001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1.0529999999999999</v>
          </cell>
          <cell r="AA403">
            <v>1.10565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6.3179999999999996</v>
          </cell>
          <cell r="AA404">
            <v>6.6338999999999997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456.7</v>
          </cell>
          <cell r="AA406">
            <v>479.63500000000005</v>
          </cell>
        </row>
        <row r="407">
          <cell r="C407">
            <v>580</v>
          </cell>
          <cell r="D407">
            <v>231</v>
          </cell>
          <cell r="E407">
            <v>39</v>
          </cell>
          <cell r="F407">
            <v>38</v>
          </cell>
          <cell r="G407">
            <v>45</v>
          </cell>
          <cell r="H407">
            <v>57</v>
          </cell>
          <cell r="P407">
            <v>16</v>
          </cell>
          <cell r="Y407">
            <v>47.384999999999998</v>
          </cell>
          <cell r="AA407">
            <v>49.754249999999999</v>
          </cell>
        </row>
        <row r="408">
          <cell r="C408">
            <v>103</v>
          </cell>
          <cell r="D408">
            <v>81</v>
          </cell>
          <cell r="E408">
            <v>129</v>
          </cell>
          <cell r="F408">
            <v>207</v>
          </cell>
          <cell r="G408">
            <v>92</v>
          </cell>
          <cell r="H408">
            <v>94</v>
          </cell>
          <cell r="P408">
            <v>74</v>
          </cell>
          <cell r="Y408">
            <v>80.028000000000006</v>
          </cell>
          <cell r="AA408">
            <v>84.02940000000001</v>
          </cell>
        </row>
        <row r="409">
          <cell r="C409">
            <v>0</v>
          </cell>
          <cell r="D409">
            <v>28</v>
          </cell>
          <cell r="E409">
            <v>69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29.483999999999998</v>
          </cell>
          <cell r="AA409">
            <v>30.958199999999998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2041</v>
          </cell>
          <cell r="D412">
            <v>1866</v>
          </cell>
          <cell r="E412">
            <v>1388</v>
          </cell>
          <cell r="F412">
            <v>1510</v>
          </cell>
          <cell r="G412">
            <v>1638</v>
          </cell>
          <cell r="H412">
            <v>1741</v>
          </cell>
          <cell r="P412">
            <v>1713</v>
          </cell>
          <cell r="Y412">
            <v>1236.3899999999999</v>
          </cell>
          <cell r="AA412">
            <v>1585.2094999999997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175</v>
          </cell>
          <cell r="D414">
            <v>305</v>
          </cell>
          <cell r="E414">
            <v>301</v>
          </cell>
          <cell r="F414">
            <v>322</v>
          </cell>
          <cell r="G414">
            <v>286</v>
          </cell>
          <cell r="H414">
            <v>407</v>
          </cell>
          <cell r="P414">
            <v>258</v>
          </cell>
          <cell r="Y414">
            <v>92.663999999999987</v>
          </cell>
          <cell r="AA414">
            <v>97.297199999999989</v>
          </cell>
        </row>
        <row r="415">
          <cell r="C415">
            <v>0</v>
          </cell>
          <cell r="D415">
            <v>0</v>
          </cell>
          <cell r="E415">
            <v>17</v>
          </cell>
          <cell r="F415">
            <v>0</v>
          </cell>
          <cell r="G415">
            <v>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5508</v>
          </cell>
          <cell r="D441">
            <v>0</v>
          </cell>
          <cell r="E441">
            <v>0</v>
          </cell>
          <cell r="F441">
            <v>0</v>
          </cell>
          <cell r="G441">
            <v>5300</v>
          </cell>
          <cell r="H441">
            <v>73</v>
          </cell>
          <cell r="P441">
            <v>5275</v>
          </cell>
          <cell r="Y441">
            <v>5493</v>
          </cell>
          <cell r="AA441">
            <v>5865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5508</v>
          </cell>
          <cell r="D443">
            <v>0</v>
          </cell>
          <cell r="E443">
            <v>0</v>
          </cell>
          <cell r="F443">
            <v>0</v>
          </cell>
          <cell r="G443">
            <v>5300</v>
          </cell>
          <cell r="H443">
            <v>73</v>
          </cell>
          <cell r="P443">
            <v>5275</v>
          </cell>
          <cell r="Y443">
            <v>5493</v>
          </cell>
          <cell r="AA443">
            <v>5865</v>
          </cell>
        </row>
        <row r="445">
          <cell r="C445">
            <v>0</v>
          </cell>
          <cell r="D445">
            <v>4646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4646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450</v>
          </cell>
          <cell r="D448">
            <v>170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450</v>
          </cell>
          <cell r="D450">
            <v>170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280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0.31999999999993634</v>
          </cell>
          <cell r="AA453">
            <v>0.33599999999993319</v>
          </cell>
        </row>
        <row r="454">
          <cell r="C454">
            <v>161</v>
          </cell>
          <cell r="D454">
            <v>1833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0.4839999999999236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9</v>
          </cell>
          <cell r="D456">
            <v>0</v>
          </cell>
          <cell r="E456">
            <v>78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Farmer Settlement</v>
          </cell>
          <cell r="C503">
            <v>106360</v>
          </cell>
          <cell r="D503">
            <v>126635</v>
          </cell>
          <cell r="E503">
            <v>141103</v>
          </cell>
          <cell r="F503">
            <v>146531</v>
          </cell>
          <cell r="G503">
            <v>146531</v>
          </cell>
          <cell r="H503">
            <v>146973</v>
          </cell>
          <cell r="P503">
            <v>171012</v>
          </cell>
          <cell r="Y503">
            <v>179444.28</v>
          </cell>
          <cell r="AA503">
            <v>190987</v>
          </cell>
        </row>
        <row r="504">
          <cell r="B504" t="str">
            <v>Extension and Advisory Services</v>
          </cell>
          <cell r="C504">
            <v>112049</v>
          </cell>
          <cell r="D504">
            <v>151099</v>
          </cell>
          <cell r="E504">
            <v>212046</v>
          </cell>
          <cell r="F504">
            <v>173604</v>
          </cell>
          <cell r="G504">
            <v>195178</v>
          </cell>
          <cell r="H504">
            <v>181008</v>
          </cell>
          <cell r="P504">
            <v>212422</v>
          </cell>
          <cell r="Y504">
            <v>214129.16699999999</v>
          </cell>
          <cell r="AA504">
            <v>203895</v>
          </cell>
        </row>
        <row r="505">
          <cell r="B505" t="str">
            <v>Food Security</v>
          </cell>
          <cell r="C505">
            <v>2022</v>
          </cell>
          <cell r="D505">
            <v>1395</v>
          </cell>
          <cell r="E505">
            <v>3183</v>
          </cell>
          <cell r="F505">
            <v>2780</v>
          </cell>
          <cell r="G505">
            <v>2780</v>
          </cell>
          <cell r="H505">
            <v>3923</v>
          </cell>
          <cell r="P505">
            <v>4064</v>
          </cell>
          <cell r="Y505">
            <v>1120.3919999999998</v>
          </cell>
          <cell r="AA505">
            <v>1176.4115999999999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65757</v>
          </cell>
          <cell r="D525">
            <v>72288</v>
          </cell>
          <cell r="E525">
            <v>80824</v>
          </cell>
          <cell r="F525">
            <v>89485</v>
          </cell>
          <cell r="G525">
            <v>87785</v>
          </cell>
          <cell r="H525">
            <v>87166</v>
          </cell>
          <cell r="P525">
            <v>89999</v>
          </cell>
          <cell r="Y525">
            <v>101234.66800000001</v>
          </cell>
          <cell r="AA525">
            <v>100915.24395</v>
          </cell>
        </row>
        <row r="526">
          <cell r="C526">
            <v>55479</v>
          </cell>
          <cell r="D526">
            <v>62885</v>
          </cell>
          <cell r="E526">
            <v>69052</v>
          </cell>
          <cell r="F526">
            <v>77921</v>
          </cell>
          <cell r="G526">
            <v>76221</v>
          </cell>
          <cell r="H526">
            <v>74770</v>
          </cell>
          <cell r="P526">
            <v>77911</v>
          </cell>
          <cell r="Y526">
            <v>88073.612999999998</v>
          </cell>
          <cell r="AA526">
            <v>88096.136200000008</v>
          </cell>
        </row>
        <row r="527">
          <cell r="C527">
            <v>10278</v>
          </cell>
          <cell r="D527">
            <v>9403</v>
          </cell>
          <cell r="E527">
            <v>11772</v>
          </cell>
          <cell r="F527">
            <v>11564</v>
          </cell>
          <cell r="G527">
            <v>11564</v>
          </cell>
          <cell r="H527">
            <v>12396</v>
          </cell>
          <cell r="P527">
            <v>12088</v>
          </cell>
          <cell r="Y527">
            <v>13161.055</v>
          </cell>
          <cell r="AA527">
            <v>12819.107749999999</v>
          </cell>
        </row>
        <row r="528">
          <cell r="C528">
            <v>109802</v>
          </cell>
          <cell r="D528">
            <v>56750</v>
          </cell>
          <cell r="E528">
            <v>21793</v>
          </cell>
          <cell r="F528">
            <v>19137</v>
          </cell>
          <cell r="G528">
            <v>29367</v>
          </cell>
          <cell r="H528">
            <v>22558</v>
          </cell>
          <cell r="P528">
            <v>14764</v>
          </cell>
          <cell r="Y528">
            <v>31499.091999999997</v>
          </cell>
          <cell r="AA528">
            <v>21175.4866</v>
          </cell>
        </row>
        <row r="529">
          <cell r="C529">
            <v>127</v>
          </cell>
          <cell r="D529">
            <v>116</v>
          </cell>
          <cell r="E529">
            <v>130</v>
          </cell>
          <cell r="F529">
            <v>160</v>
          </cell>
          <cell r="G529">
            <v>193</v>
          </cell>
          <cell r="H529">
            <v>101</v>
          </cell>
          <cell r="P529">
            <v>287</v>
          </cell>
          <cell r="Y529">
            <v>302.21099999999996</v>
          </cell>
          <cell r="AA529">
            <v>317.32155</v>
          </cell>
        </row>
        <row r="530">
          <cell r="C530">
            <v>240</v>
          </cell>
          <cell r="D530">
            <v>309</v>
          </cell>
          <cell r="E530">
            <v>185</v>
          </cell>
          <cell r="F530">
            <v>0</v>
          </cell>
          <cell r="G530">
            <v>0</v>
          </cell>
          <cell r="H530">
            <v>0</v>
          </cell>
          <cell r="P530">
            <v>102</v>
          </cell>
          <cell r="Y530">
            <v>107.40599999999999</v>
          </cell>
          <cell r="AA530">
            <v>112.77629999999999</v>
          </cell>
        </row>
        <row r="531">
          <cell r="C531">
            <v>9902</v>
          </cell>
          <cell r="D531">
            <v>3405</v>
          </cell>
          <cell r="E531">
            <v>9</v>
          </cell>
          <cell r="F531">
            <v>1068</v>
          </cell>
          <cell r="G531">
            <v>1027</v>
          </cell>
          <cell r="H531">
            <v>494</v>
          </cell>
          <cell r="P531">
            <v>544</v>
          </cell>
          <cell r="Y531">
            <v>1356.2639999999997</v>
          </cell>
          <cell r="AA531">
            <v>1424.0771999999999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124</v>
          </cell>
          <cell r="D533">
            <v>396</v>
          </cell>
          <cell r="E533">
            <v>173</v>
          </cell>
          <cell r="F533">
            <v>453</v>
          </cell>
          <cell r="G533">
            <v>453</v>
          </cell>
          <cell r="H533">
            <v>552</v>
          </cell>
          <cell r="P533">
            <v>769</v>
          </cell>
          <cell r="Y533">
            <v>809.75699999999995</v>
          </cell>
          <cell r="AA533">
            <v>850.24484999999993</v>
          </cell>
        </row>
        <row r="534">
          <cell r="C534">
            <v>695</v>
          </cell>
          <cell r="D534">
            <v>176</v>
          </cell>
          <cell r="E534">
            <v>105</v>
          </cell>
          <cell r="F534">
            <v>84</v>
          </cell>
          <cell r="G534">
            <v>78</v>
          </cell>
          <cell r="H534">
            <v>23</v>
          </cell>
          <cell r="P534">
            <v>157</v>
          </cell>
          <cell r="Y534">
            <v>375.92099999999994</v>
          </cell>
          <cell r="AA534">
            <v>394.71704999999997</v>
          </cell>
        </row>
        <row r="535">
          <cell r="C535">
            <v>413</v>
          </cell>
          <cell r="D535">
            <v>2919</v>
          </cell>
          <cell r="E535">
            <v>2386</v>
          </cell>
          <cell r="F535">
            <v>1201</v>
          </cell>
          <cell r="G535">
            <v>1151</v>
          </cell>
          <cell r="H535">
            <v>2457</v>
          </cell>
          <cell r="P535">
            <v>1659</v>
          </cell>
          <cell r="Y535">
            <v>1720.4269999999999</v>
          </cell>
          <cell r="AA535">
            <v>2306.4483500000001</v>
          </cell>
        </row>
        <row r="536">
          <cell r="C536">
            <v>4341</v>
          </cell>
          <cell r="D536">
            <v>3793</v>
          </cell>
          <cell r="E536">
            <v>4747</v>
          </cell>
          <cell r="F536">
            <v>3689</v>
          </cell>
          <cell r="G536">
            <v>3558</v>
          </cell>
          <cell r="H536">
            <v>2595</v>
          </cell>
          <cell r="P536">
            <v>1350</v>
          </cell>
          <cell r="Y536">
            <v>1421.55</v>
          </cell>
          <cell r="AA536">
            <v>1492.6275000000001</v>
          </cell>
        </row>
        <row r="537">
          <cell r="C537">
            <v>0</v>
          </cell>
          <cell r="D537">
            <v>0</v>
          </cell>
          <cell r="E537">
            <v>4515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17467</v>
          </cell>
          <cell r="D538">
            <v>22007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6</v>
          </cell>
          <cell r="Y538">
            <v>808.70399999999995</v>
          </cell>
          <cell r="AA538">
            <v>849.13920000000007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13</v>
          </cell>
          <cell r="Y541">
            <v>13.689</v>
          </cell>
          <cell r="AA541">
            <v>14.37345</v>
          </cell>
        </row>
        <row r="542">
          <cell r="C542">
            <v>39271</v>
          </cell>
          <cell r="D542">
            <v>7516</v>
          </cell>
          <cell r="E542">
            <v>1051</v>
          </cell>
          <cell r="F542">
            <v>2256</v>
          </cell>
          <cell r="G542">
            <v>12771</v>
          </cell>
          <cell r="H542">
            <v>7197</v>
          </cell>
          <cell r="P542">
            <v>680</v>
          </cell>
          <cell r="Y542">
            <v>5370.2999999999993</v>
          </cell>
          <cell r="AA542">
            <v>751.81499999999903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1014</v>
          </cell>
          <cell r="F545">
            <v>685</v>
          </cell>
          <cell r="G545">
            <v>685</v>
          </cell>
          <cell r="H545">
            <v>970</v>
          </cell>
          <cell r="P545">
            <v>663</v>
          </cell>
          <cell r="Y545">
            <v>671.63900000000001</v>
          </cell>
          <cell r="AA545">
            <v>1205.2209499999999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21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99</v>
          </cell>
          <cell r="D549">
            <v>11</v>
          </cell>
          <cell r="E549">
            <v>0</v>
          </cell>
          <cell r="F549">
            <v>2</v>
          </cell>
          <cell r="G549">
            <v>2</v>
          </cell>
          <cell r="H549">
            <v>0</v>
          </cell>
          <cell r="P549">
            <v>49</v>
          </cell>
          <cell r="Y549">
            <v>51.596999999999994</v>
          </cell>
          <cell r="AA549">
            <v>53.676849999999995</v>
          </cell>
        </row>
        <row r="550">
          <cell r="C550">
            <v>224</v>
          </cell>
          <cell r="D550">
            <v>324</v>
          </cell>
          <cell r="E550">
            <v>0</v>
          </cell>
          <cell r="F550">
            <v>0</v>
          </cell>
          <cell r="G550">
            <v>1</v>
          </cell>
          <cell r="H550">
            <v>0</v>
          </cell>
          <cell r="P550">
            <v>2</v>
          </cell>
          <cell r="Y550">
            <v>2.1059999999999999</v>
          </cell>
          <cell r="AA550">
            <v>2.2113</v>
          </cell>
        </row>
        <row r="551">
          <cell r="C551">
            <v>0</v>
          </cell>
          <cell r="D551">
            <v>0</v>
          </cell>
          <cell r="E551">
            <v>1</v>
          </cell>
          <cell r="F551">
            <v>50</v>
          </cell>
          <cell r="G551">
            <v>50</v>
          </cell>
          <cell r="H551">
            <v>0</v>
          </cell>
          <cell r="P551">
            <v>55</v>
          </cell>
          <cell r="Y551">
            <v>57.914999999999999</v>
          </cell>
          <cell r="AA551">
            <v>60.810749999999999</v>
          </cell>
        </row>
        <row r="552">
          <cell r="C552">
            <v>532</v>
          </cell>
          <cell r="D552">
            <v>1</v>
          </cell>
          <cell r="E552">
            <v>0</v>
          </cell>
          <cell r="F552">
            <v>0</v>
          </cell>
          <cell r="G552">
            <v>2</v>
          </cell>
          <cell r="H552">
            <v>1</v>
          </cell>
          <cell r="P552">
            <v>18</v>
          </cell>
          <cell r="Y552">
            <v>18.954000000000001</v>
          </cell>
          <cell r="AA552">
            <v>19.901700000000002</v>
          </cell>
        </row>
        <row r="553">
          <cell r="C553">
            <v>28</v>
          </cell>
          <cell r="D553">
            <v>32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4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20740</v>
          </cell>
          <cell r="D557">
            <v>4944</v>
          </cell>
          <cell r="E557">
            <v>149</v>
          </cell>
          <cell r="F557">
            <v>129</v>
          </cell>
          <cell r="G557">
            <v>88</v>
          </cell>
          <cell r="H557">
            <v>63</v>
          </cell>
          <cell r="P557">
            <v>198</v>
          </cell>
          <cell r="Y557">
            <v>3817.125</v>
          </cell>
          <cell r="AA557">
            <v>807.98125000000005</v>
          </cell>
        </row>
        <row r="558">
          <cell r="C558">
            <v>781</v>
          </cell>
          <cell r="D558">
            <v>531</v>
          </cell>
          <cell r="E558">
            <v>314</v>
          </cell>
          <cell r="F558">
            <v>460</v>
          </cell>
          <cell r="G558">
            <v>400</v>
          </cell>
          <cell r="H558">
            <v>310</v>
          </cell>
          <cell r="P558">
            <v>925</v>
          </cell>
          <cell r="Y558">
            <v>974.02499999999998</v>
          </cell>
          <cell r="AA558">
            <v>1022.7262499999999</v>
          </cell>
        </row>
        <row r="559">
          <cell r="C559">
            <v>0</v>
          </cell>
          <cell r="D559">
            <v>2131</v>
          </cell>
          <cell r="E559">
            <v>1019</v>
          </cell>
          <cell r="F559">
            <v>300</v>
          </cell>
          <cell r="G559">
            <v>300</v>
          </cell>
          <cell r="H559">
            <v>282</v>
          </cell>
          <cell r="P559">
            <v>334</v>
          </cell>
          <cell r="Y559">
            <v>351.702</v>
          </cell>
          <cell r="AA559">
            <v>369.28710000000001</v>
          </cell>
        </row>
        <row r="560">
          <cell r="C560">
            <v>74</v>
          </cell>
          <cell r="D560">
            <v>104</v>
          </cell>
          <cell r="E560">
            <v>48</v>
          </cell>
          <cell r="F560">
            <v>40</v>
          </cell>
          <cell r="G560">
            <v>40</v>
          </cell>
          <cell r="H560">
            <v>16</v>
          </cell>
          <cell r="P560">
            <v>121</v>
          </cell>
          <cell r="Y560">
            <v>127.41299999999998</v>
          </cell>
          <cell r="AA560">
            <v>133.78364999999999</v>
          </cell>
        </row>
        <row r="561">
          <cell r="C561">
            <v>25</v>
          </cell>
          <cell r="D561">
            <v>102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54</v>
          </cell>
          <cell r="Y561">
            <v>56.861999999999995</v>
          </cell>
          <cell r="AA561">
            <v>59.705099999999995</v>
          </cell>
        </row>
        <row r="562">
          <cell r="C562">
            <v>7318</v>
          </cell>
          <cell r="D562">
            <v>6085</v>
          </cell>
          <cell r="E562">
            <v>4411</v>
          </cell>
          <cell r="F562">
            <v>5035</v>
          </cell>
          <cell r="G562">
            <v>5043</v>
          </cell>
          <cell r="H562">
            <v>5502</v>
          </cell>
          <cell r="P562">
            <v>4755</v>
          </cell>
          <cell r="Y562">
            <v>10953.305999999999</v>
          </cell>
          <cell r="AA562">
            <v>6689.9112999999998</v>
          </cell>
        </row>
        <row r="563">
          <cell r="C563">
            <v>3946</v>
          </cell>
          <cell r="D563">
            <v>253</v>
          </cell>
          <cell r="E563">
            <v>494</v>
          </cell>
          <cell r="F563">
            <v>1471</v>
          </cell>
          <cell r="G563">
            <v>1471</v>
          </cell>
          <cell r="H563">
            <v>980</v>
          </cell>
          <cell r="P563">
            <v>1509</v>
          </cell>
          <cell r="Y563">
            <v>1588.9769999999999</v>
          </cell>
          <cell r="AA563">
            <v>1668.4258499999999</v>
          </cell>
        </row>
        <row r="564">
          <cell r="C564">
            <v>2736</v>
          </cell>
          <cell r="D564">
            <v>1088</v>
          </cell>
          <cell r="E564">
            <v>754</v>
          </cell>
          <cell r="F564">
            <v>1804</v>
          </cell>
          <cell r="G564">
            <v>1804</v>
          </cell>
          <cell r="H564">
            <v>1015</v>
          </cell>
          <cell r="P564">
            <v>323</v>
          </cell>
          <cell r="Y564">
            <v>340.11899999999997</v>
          </cell>
          <cell r="AA564">
            <v>357.12495000000001</v>
          </cell>
        </row>
        <row r="565">
          <cell r="C565">
            <v>713</v>
          </cell>
          <cell r="D565">
            <v>507</v>
          </cell>
          <cell r="E565">
            <v>267</v>
          </cell>
          <cell r="F565">
            <v>250</v>
          </cell>
          <cell r="G565">
            <v>250</v>
          </cell>
          <cell r="H565">
            <v>0</v>
          </cell>
          <cell r="P565">
            <v>191</v>
          </cell>
          <cell r="Y565">
            <v>201.12299999999999</v>
          </cell>
          <cell r="AA565">
            <v>211.17914999999999</v>
          </cell>
        </row>
        <row r="566">
          <cell r="C566">
            <v>2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65</v>
          </cell>
          <cell r="G578">
            <v>65</v>
          </cell>
          <cell r="H578">
            <v>65</v>
          </cell>
          <cell r="P578">
            <v>69</v>
          </cell>
          <cell r="Y578">
            <v>72.656999999999996</v>
          </cell>
          <cell r="AA578">
            <v>76.289850000000001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65</v>
          </cell>
          <cell r="G580">
            <v>65</v>
          </cell>
          <cell r="H580">
            <v>65</v>
          </cell>
          <cell r="P580">
            <v>69</v>
          </cell>
          <cell r="Y580">
            <v>72.656999999999996</v>
          </cell>
          <cell r="AA580">
            <v>76.289850000000001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19614</v>
          </cell>
          <cell r="D591">
            <v>68185</v>
          </cell>
          <cell r="E591">
            <v>243740</v>
          </cell>
          <cell r="F591">
            <v>214228</v>
          </cell>
          <cell r="G591">
            <v>227272</v>
          </cell>
          <cell r="H591">
            <v>222115</v>
          </cell>
          <cell r="P591">
            <v>272303</v>
          </cell>
          <cell r="Y591">
            <v>261887.42199999999</v>
          </cell>
          <cell r="AA591">
            <v>273891.40000000002</v>
          </cell>
        </row>
        <row r="592">
          <cell r="C592">
            <v>0</v>
          </cell>
          <cell r="D592">
            <v>0</v>
          </cell>
          <cell r="E592">
            <v>11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19614</v>
          </cell>
          <cell r="D593">
            <v>68185</v>
          </cell>
          <cell r="E593">
            <v>243729</v>
          </cell>
          <cell r="F593">
            <v>214228</v>
          </cell>
          <cell r="G593">
            <v>227272</v>
          </cell>
          <cell r="H593">
            <v>222115</v>
          </cell>
          <cell r="P593">
            <v>272303</v>
          </cell>
          <cell r="Y593">
            <v>261887.42199999999</v>
          </cell>
          <cell r="AA593">
            <v>273891.40000000002</v>
          </cell>
        </row>
        <row r="595">
          <cell r="C595">
            <v>2458</v>
          </cell>
          <cell r="D595">
            <v>50987</v>
          </cell>
          <cell r="E595">
            <v>9317</v>
          </cell>
          <cell r="F595">
            <v>0</v>
          </cell>
          <cell r="G595">
            <v>0</v>
          </cell>
          <cell r="H595">
            <v>0</v>
          </cell>
          <cell r="P595">
            <v>9963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9963</v>
          </cell>
          <cell r="Y596">
            <v>0</v>
          </cell>
          <cell r="AA596">
            <v>0</v>
          </cell>
        </row>
        <row r="597">
          <cell r="C597">
            <v>2458</v>
          </cell>
          <cell r="D597">
            <v>50987</v>
          </cell>
          <cell r="E597">
            <v>9317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15901</v>
          </cell>
          <cell r="D598">
            <v>20322</v>
          </cell>
          <cell r="E598">
            <v>586</v>
          </cell>
          <cell r="F598">
            <v>0</v>
          </cell>
          <cell r="G598">
            <v>0</v>
          </cell>
          <cell r="H598">
            <v>0</v>
          </cell>
          <cell r="P598">
            <v>400</v>
          </cell>
          <cell r="Y598">
            <v>0</v>
          </cell>
          <cell r="AA598">
            <v>0</v>
          </cell>
        </row>
        <row r="599">
          <cell r="C599">
            <v>1346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14555</v>
          </cell>
          <cell r="D600">
            <v>20322</v>
          </cell>
          <cell r="E600">
            <v>586</v>
          </cell>
          <cell r="F600">
            <v>0</v>
          </cell>
          <cell r="G600">
            <v>0</v>
          </cell>
          <cell r="H600">
            <v>0</v>
          </cell>
          <cell r="P600">
            <v>400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6836</v>
          </cell>
          <cell r="D603">
            <v>10594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63</v>
          </cell>
          <cell r="D606">
            <v>3</v>
          </cell>
          <cell r="E606">
            <v>72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Animal Health</v>
          </cell>
          <cell r="C653">
            <v>32556</v>
          </cell>
          <cell r="D653">
            <v>31687</v>
          </cell>
          <cell r="E653">
            <v>32213</v>
          </cell>
          <cell r="F653">
            <v>35333</v>
          </cell>
          <cell r="G653">
            <v>33393</v>
          </cell>
          <cell r="H653">
            <v>32768</v>
          </cell>
          <cell r="P653">
            <v>36629</v>
          </cell>
          <cell r="Y653">
            <v>40884.921999999999</v>
          </cell>
          <cell r="AA653">
            <v>42929.168100000003</v>
          </cell>
        </row>
        <row r="654">
          <cell r="B654" t="str">
            <v>Veterinary Public Health</v>
          </cell>
          <cell r="C654">
            <v>4102</v>
          </cell>
          <cell r="D654">
            <v>4331</v>
          </cell>
          <cell r="E654">
            <v>4525</v>
          </cell>
          <cell r="F654">
            <v>5597</v>
          </cell>
          <cell r="G654">
            <v>4597</v>
          </cell>
          <cell r="H654">
            <v>4451</v>
          </cell>
          <cell r="P654">
            <v>4802</v>
          </cell>
          <cell r="Y654">
            <v>4845.9059999999999</v>
          </cell>
          <cell r="AA654">
            <v>5088.2012999999997</v>
          </cell>
        </row>
        <row r="655">
          <cell r="B655" t="str">
            <v>Veterinary Laboratory Services</v>
          </cell>
          <cell r="C655">
            <v>8081</v>
          </cell>
          <cell r="D655">
            <v>7220</v>
          </cell>
          <cell r="E655">
            <v>7779</v>
          </cell>
          <cell r="F655">
            <v>21108</v>
          </cell>
          <cell r="G655">
            <v>16316</v>
          </cell>
          <cell r="H655">
            <v>16901</v>
          </cell>
          <cell r="P655">
            <v>13763</v>
          </cell>
          <cell r="Y655">
            <v>11701.438999999998</v>
          </cell>
          <cell r="AA655">
            <v>22286.5</v>
          </cell>
        </row>
        <row r="656">
          <cell r="B656" t="str">
            <v>Export Control</v>
          </cell>
          <cell r="C656">
            <v>0</v>
          </cell>
          <cell r="D656">
            <v>0</v>
          </cell>
          <cell r="E656">
            <v>470</v>
          </cell>
          <cell r="F656">
            <v>1461</v>
          </cell>
          <cell r="G656">
            <v>936</v>
          </cell>
          <cell r="H656">
            <v>834</v>
          </cell>
          <cell r="P656">
            <v>1261</v>
          </cell>
          <cell r="Y656">
            <v>1538.433</v>
          </cell>
          <cell r="AA656">
            <v>1615.35465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36540</v>
          </cell>
          <cell r="D675">
            <v>37022</v>
          </cell>
          <cell r="E675">
            <v>39422</v>
          </cell>
          <cell r="F675">
            <v>45498</v>
          </cell>
          <cell r="G675">
            <v>41498</v>
          </cell>
          <cell r="H675">
            <v>41041</v>
          </cell>
          <cell r="P675">
            <v>46724</v>
          </cell>
          <cell r="Y675">
            <v>51514.956999999995</v>
          </cell>
          <cell r="AA675">
            <v>54090.704849999995</v>
          </cell>
        </row>
        <row r="676">
          <cell r="C676">
            <v>31177</v>
          </cell>
          <cell r="D676">
            <v>32204</v>
          </cell>
          <cell r="E676">
            <v>34116</v>
          </cell>
          <cell r="F676">
            <v>39666</v>
          </cell>
          <cell r="G676">
            <v>35666</v>
          </cell>
          <cell r="H676">
            <v>35711</v>
          </cell>
          <cell r="P676">
            <v>40429</v>
          </cell>
          <cell r="Y676">
            <v>44817.850999999995</v>
          </cell>
          <cell r="AA676">
            <v>47058.743549999992</v>
          </cell>
        </row>
        <row r="677">
          <cell r="C677">
            <v>5363</v>
          </cell>
          <cell r="D677">
            <v>4818</v>
          </cell>
          <cell r="E677">
            <v>5306</v>
          </cell>
          <cell r="F677">
            <v>5832</v>
          </cell>
          <cell r="G677">
            <v>5832</v>
          </cell>
          <cell r="H677">
            <v>5330</v>
          </cell>
          <cell r="P677">
            <v>6295</v>
          </cell>
          <cell r="Y677">
            <v>6697.1059999999998</v>
          </cell>
          <cell r="AA677">
            <v>7031.961299999999</v>
          </cell>
        </row>
        <row r="678">
          <cell r="C678">
            <v>7925</v>
          </cell>
          <cell r="D678">
            <v>5777</v>
          </cell>
          <cell r="E678">
            <v>5365</v>
          </cell>
          <cell r="F678">
            <v>7389</v>
          </cell>
          <cell r="G678">
            <v>7289</v>
          </cell>
          <cell r="H678">
            <v>7269</v>
          </cell>
          <cell r="P678">
            <v>5731</v>
          </cell>
          <cell r="Y678">
            <v>7455.7429999999986</v>
          </cell>
          <cell r="AA678">
            <v>7828.5301499999987</v>
          </cell>
        </row>
        <row r="679">
          <cell r="C679">
            <v>77</v>
          </cell>
          <cell r="D679">
            <v>49</v>
          </cell>
          <cell r="E679">
            <v>130</v>
          </cell>
          <cell r="F679">
            <v>20</v>
          </cell>
          <cell r="G679">
            <v>20</v>
          </cell>
          <cell r="H679">
            <v>26</v>
          </cell>
          <cell r="P679">
            <v>176</v>
          </cell>
          <cell r="Y679">
            <v>185.32799999999997</v>
          </cell>
          <cell r="AA679">
            <v>194.59440000000001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52</v>
          </cell>
          <cell r="D681">
            <v>116</v>
          </cell>
          <cell r="E681">
            <v>34</v>
          </cell>
          <cell r="F681">
            <v>94</v>
          </cell>
          <cell r="G681">
            <v>94</v>
          </cell>
          <cell r="H681">
            <v>2</v>
          </cell>
          <cell r="P681">
            <v>205</v>
          </cell>
          <cell r="Y681">
            <v>215.86499999999998</v>
          </cell>
          <cell r="AA681">
            <v>226.65825000000001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19</v>
          </cell>
          <cell r="D684">
            <v>29</v>
          </cell>
          <cell r="E684">
            <v>97</v>
          </cell>
          <cell r="F684">
            <v>10</v>
          </cell>
          <cell r="G684">
            <v>11</v>
          </cell>
          <cell r="H684">
            <v>10</v>
          </cell>
          <cell r="P684">
            <v>6</v>
          </cell>
          <cell r="Y684">
            <v>6.3179999999999996</v>
          </cell>
          <cell r="AA684">
            <v>6.6338999999999997</v>
          </cell>
        </row>
        <row r="685">
          <cell r="C685">
            <v>51</v>
          </cell>
          <cell r="D685">
            <v>397</v>
          </cell>
          <cell r="E685">
            <v>98</v>
          </cell>
          <cell r="F685">
            <v>398</v>
          </cell>
          <cell r="G685">
            <v>395</v>
          </cell>
          <cell r="H685">
            <v>367</v>
          </cell>
          <cell r="P685">
            <v>194</v>
          </cell>
          <cell r="Y685">
            <v>98.981999999999999</v>
          </cell>
          <cell r="AA685">
            <v>103.9311</v>
          </cell>
        </row>
        <row r="686">
          <cell r="C686">
            <v>0</v>
          </cell>
          <cell r="D686">
            <v>17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441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2000</v>
          </cell>
          <cell r="G688">
            <v>2000</v>
          </cell>
          <cell r="H688">
            <v>2000</v>
          </cell>
          <cell r="P688">
            <v>38</v>
          </cell>
          <cell r="Y688">
            <v>40.013999999999996</v>
          </cell>
          <cell r="AA688">
            <v>42.014699999999998</v>
          </cell>
        </row>
        <row r="689">
          <cell r="C689">
            <v>22</v>
          </cell>
          <cell r="D689">
            <v>0</v>
          </cell>
          <cell r="E689">
            <v>56</v>
          </cell>
          <cell r="F689">
            <v>90</v>
          </cell>
          <cell r="G689">
            <v>29</v>
          </cell>
          <cell r="H689">
            <v>19</v>
          </cell>
          <cell r="P689">
            <v>7</v>
          </cell>
          <cell r="Y689">
            <v>7.3709999999999996</v>
          </cell>
          <cell r="AA689">
            <v>7.7395499999999995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326</v>
          </cell>
          <cell r="D692">
            <v>159</v>
          </cell>
          <cell r="E692">
            <v>99</v>
          </cell>
          <cell r="F692">
            <v>111</v>
          </cell>
          <cell r="G692">
            <v>222</v>
          </cell>
          <cell r="H692">
            <v>124</v>
          </cell>
          <cell r="P692">
            <v>309</v>
          </cell>
          <cell r="Y692">
            <v>325.37699999999995</v>
          </cell>
          <cell r="AA692">
            <v>341.64584999999994</v>
          </cell>
        </row>
        <row r="693">
          <cell r="C693">
            <v>624</v>
          </cell>
          <cell r="D693">
            <v>278</v>
          </cell>
          <cell r="E693">
            <v>213</v>
          </cell>
          <cell r="F693">
            <v>215</v>
          </cell>
          <cell r="G693">
            <v>183</v>
          </cell>
          <cell r="H693">
            <v>170</v>
          </cell>
          <cell r="P693">
            <v>268</v>
          </cell>
          <cell r="Y693">
            <v>282.20400000000001</v>
          </cell>
          <cell r="AA693">
            <v>296.31420000000003</v>
          </cell>
        </row>
        <row r="694">
          <cell r="C694">
            <v>1</v>
          </cell>
          <cell r="D694">
            <v>0</v>
          </cell>
          <cell r="E694">
            <v>3</v>
          </cell>
          <cell r="F694">
            <v>6</v>
          </cell>
          <cell r="G694">
            <v>6</v>
          </cell>
          <cell r="H694">
            <v>3</v>
          </cell>
          <cell r="P694">
            <v>3</v>
          </cell>
          <cell r="Y694">
            <v>3.1589999999999998</v>
          </cell>
          <cell r="AA694">
            <v>3.3169499999999998</v>
          </cell>
        </row>
        <row r="695">
          <cell r="C695">
            <v>0</v>
          </cell>
          <cell r="D695">
            <v>0</v>
          </cell>
          <cell r="E695">
            <v>247</v>
          </cell>
          <cell r="F695">
            <v>300</v>
          </cell>
          <cell r="G695">
            <v>261</v>
          </cell>
          <cell r="H695">
            <v>82</v>
          </cell>
          <cell r="P695">
            <v>100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2</v>
          </cell>
          <cell r="D699">
            <v>4</v>
          </cell>
          <cell r="E699">
            <v>4</v>
          </cell>
          <cell r="F699">
            <v>5</v>
          </cell>
          <cell r="G699">
            <v>5</v>
          </cell>
          <cell r="H699">
            <v>1</v>
          </cell>
          <cell r="P699">
            <v>1</v>
          </cell>
          <cell r="Y699">
            <v>1.0529999999999999</v>
          </cell>
          <cell r="AA699">
            <v>1.10565</v>
          </cell>
        </row>
        <row r="700">
          <cell r="C700">
            <v>203</v>
          </cell>
          <cell r="D700">
            <v>280</v>
          </cell>
          <cell r="E700">
            <v>86</v>
          </cell>
          <cell r="F700">
            <v>82</v>
          </cell>
          <cell r="G700">
            <v>37</v>
          </cell>
          <cell r="H700">
            <v>2</v>
          </cell>
          <cell r="P700">
            <v>97</v>
          </cell>
          <cell r="Y700">
            <v>470.14099999999985</v>
          </cell>
          <cell r="AA700">
            <v>493.6480499999999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1</v>
          </cell>
          <cell r="G701">
            <v>1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2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674</v>
          </cell>
          <cell r="D703">
            <v>300</v>
          </cell>
          <cell r="E703">
            <v>119</v>
          </cell>
          <cell r="F703">
            <v>360</v>
          </cell>
          <cell r="G703">
            <v>115</v>
          </cell>
          <cell r="H703">
            <v>0</v>
          </cell>
          <cell r="P703">
            <v>773</v>
          </cell>
          <cell r="Y703">
            <v>1024.569</v>
          </cell>
          <cell r="AA703">
            <v>1075.79745</v>
          </cell>
        </row>
        <row r="704">
          <cell r="C704">
            <v>509</v>
          </cell>
          <cell r="D704">
            <v>294</v>
          </cell>
          <cell r="E704">
            <v>24</v>
          </cell>
          <cell r="F704">
            <v>309</v>
          </cell>
          <cell r="G704">
            <v>206</v>
          </cell>
          <cell r="H704">
            <v>49</v>
          </cell>
          <cell r="P704">
            <v>397</v>
          </cell>
          <cell r="Y704">
            <v>418.04099999999994</v>
          </cell>
          <cell r="AA704">
            <v>438.94304999999997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328</v>
          </cell>
          <cell r="F706">
            <v>240</v>
          </cell>
          <cell r="G706">
            <v>355</v>
          </cell>
          <cell r="H706">
            <v>277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669</v>
          </cell>
          <cell r="D707">
            <v>346</v>
          </cell>
          <cell r="E707">
            <v>34</v>
          </cell>
          <cell r="F707">
            <v>136</v>
          </cell>
          <cell r="G707">
            <v>80</v>
          </cell>
          <cell r="H707">
            <v>29</v>
          </cell>
          <cell r="P707">
            <v>830</v>
          </cell>
          <cell r="Y707">
            <v>1926.99</v>
          </cell>
          <cell r="AA707">
            <v>2023.3395</v>
          </cell>
        </row>
        <row r="708">
          <cell r="C708">
            <v>266</v>
          </cell>
          <cell r="D708">
            <v>171</v>
          </cell>
          <cell r="E708">
            <v>135</v>
          </cell>
          <cell r="F708">
            <v>146</v>
          </cell>
          <cell r="G708">
            <v>211</v>
          </cell>
          <cell r="H708">
            <v>175</v>
          </cell>
          <cell r="P708">
            <v>195</v>
          </cell>
          <cell r="Y708">
            <v>205.33500000000001</v>
          </cell>
          <cell r="AA708">
            <v>215.60175000000001</v>
          </cell>
        </row>
        <row r="709">
          <cell r="C709">
            <v>0</v>
          </cell>
          <cell r="D709">
            <v>19</v>
          </cell>
          <cell r="E709">
            <v>613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93</v>
          </cell>
          <cell r="D710">
            <v>0</v>
          </cell>
          <cell r="E710">
            <v>1</v>
          </cell>
          <cell r="F710">
            <v>6</v>
          </cell>
          <cell r="G710">
            <v>2</v>
          </cell>
          <cell r="H710">
            <v>0</v>
          </cell>
          <cell r="P710">
            <v>25</v>
          </cell>
          <cell r="Y710">
            <v>26.324999999999999</v>
          </cell>
          <cell r="AA710">
            <v>27.641249999999999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2</v>
          </cell>
          <cell r="Y711">
            <v>2.1059999999999999</v>
          </cell>
          <cell r="AA711">
            <v>2.2113</v>
          </cell>
        </row>
        <row r="712">
          <cell r="C712">
            <v>3797</v>
          </cell>
          <cell r="D712">
            <v>2647</v>
          </cell>
          <cell r="E712">
            <v>2382</v>
          </cell>
          <cell r="F712">
            <v>2123</v>
          </cell>
          <cell r="G712">
            <v>2212</v>
          </cell>
          <cell r="H712">
            <v>2601</v>
          </cell>
          <cell r="P712">
            <v>2018</v>
          </cell>
          <cell r="Y712">
            <v>2124.9539999999997</v>
          </cell>
          <cell r="AA712">
            <v>2231.2017000000001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540</v>
          </cell>
          <cell r="D714">
            <v>671</v>
          </cell>
          <cell r="E714">
            <v>660</v>
          </cell>
          <cell r="F714">
            <v>737</v>
          </cell>
          <cell r="G714">
            <v>844</v>
          </cell>
          <cell r="H714">
            <v>891</v>
          </cell>
          <cell r="P714">
            <v>87</v>
          </cell>
          <cell r="Y714">
            <v>91.61099999999999</v>
          </cell>
          <cell r="AA714">
            <v>96.191549999999992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11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11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379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379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32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1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31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195</v>
          </cell>
          <cell r="D748">
            <v>49</v>
          </cell>
          <cell r="E748">
            <v>174</v>
          </cell>
          <cell r="F748">
            <v>10612</v>
          </cell>
          <cell r="G748">
            <v>6455</v>
          </cell>
          <cell r="H748">
            <v>6612</v>
          </cell>
          <cell r="P748">
            <v>4000</v>
          </cell>
          <cell r="Y748">
            <v>0</v>
          </cell>
          <cell r="AA748">
            <v>10000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195</v>
          </cell>
          <cell r="D750">
            <v>49</v>
          </cell>
          <cell r="E750">
            <v>174</v>
          </cell>
          <cell r="F750">
            <v>10612</v>
          </cell>
          <cell r="G750">
            <v>6455</v>
          </cell>
          <cell r="H750">
            <v>6612</v>
          </cell>
          <cell r="P750">
            <v>4000</v>
          </cell>
          <cell r="Y750">
            <v>0</v>
          </cell>
          <cell r="AA750">
            <v>10000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79</v>
          </cell>
          <cell r="D756">
            <v>0</v>
          </cell>
          <cell r="E756">
            <v>26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Research</v>
          </cell>
          <cell r="C803">
            <v>16229</v>
          </cell>
          <cell r="D803">
            <v>17160</v>
          </cell>
          <cell r="E803">
            <v>23902</v>
          </cell>
          <cell r="F803">
            <v>22543</v>
          </cell>
          <cell r="G803">
            <v>22347</v>
          </cell>
          <cell r="H803">
            <v>21323</v>
          </cell>
          <cell r="P803">
            <v>22294</v>
          </cell>
          <cell r="Y803">
            <v>26791.205999999998</v>
          </cell>
          <cell r="AA803">
            <v>31226.766299999999</v>
          </cell>
        </row>
        <row r="804">
          <cell r="B804" t="str">
            <v>Information Services</v>
          </cell>
          <cell r="C804">
            <v>3122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 t="str">
            <v>Infrastructure Support Services</v>
          </cell>
          <cell r="C805">
            <v>32777</v>
          </cell>
          <cell r="D805">
            <v>25873</v>
          </cell>
          <cell r="E805">
            <v>24920</v>
          </cell>
          <cell r="F805">
            <v>36230</v>
          </cell>
          <cell r="G805">
            <v>29319</v>
          </cell>
          <cell r="H805">
            <v>32641</v>
          </cell>
          <cell r="P805">
            <v>32303</v>
          </cell>
          <cell r="Y805">
            <v>40043.534</v>
          </cell>
          <cell r="AA805">
            <v>37321.710700000003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23246</v>
          </cell>
          <cell r="D825">
            <v>19194</v>
          </cell>
          <cell r="E825">
            <v>22461</v>
          </cell>
          <cell r="F825">
            <v>26729</v>
          </cell>
          <cell r="G825">
            <v>24929</v>
          </cell>
          <cell r="H825">
            <v>23863</v>
          </cell>
          <cell r="P825">
            <v>25162</v>
          </cell>
          <cell r="Y825">
            <v>28665.545999999998</v>
          </cell>
          <cell r="AA825">
            <v>33194.823299999996</v>
          </cell>
        </row>
        <row r="826">
          <cell r="C826">
            <v>20034</v>
          </cell>
          <cell r="D826">
            <v>16699</v>
          </cell>
          <cell r="E826">
            <v>19466</v>
          </cell>
          <cell r="F826">
            <v>23255</v>
          </cell>
          <cell r="G826">
            <v>21455</v>
          </cell>
          <cell r="H826">
            <v>20962</v>
          </cell>
          <cell r="P826">
            <v>21979</v>
          </cell>
          <cell r="Y826">
            <v>25313.846999999998</v>
          </cell>
          <cell r="AA826">
            <v>29675.539349999999</v>
          </cell>
        </row>
        <row r="827">
          <cell r="C827">
            <v>3212</v>
          </cell>
          <cell r="D827">
            <v>2495</v>
          </cell>
          <cell r="E827">
            <v>2995</v>
          </cell>
          <cell r="F827">
            <v>3474</v>
          </cell>
          <cell r="G827">
            <v>3474</v>
          </cell>
          <cell r="H827">
            <v>2901</v>
          </cell>
          <cell r="P827">
            <v>3183</v>
          </cell>
          <cell r="Y827">
            <v>3351.6989999999996</v>
          </cell>
          <cell r="AA827">
            <v>3519.28395</v>
          </cell>
        </row>
        <row r="828">
          <cell r="C828">
            <v>26696</v>
          </cell>
          <cell r="D828">
            <v>1810</v>
          </cell>
          <cell r="E828">
            <v>7322</v>
          </cell>
          <cell r="F828">
            <v>4181</v>
          </cell>
          <cell r="G828">
            <v>7181</v>
          </cell>
          <cell r="H828">
            <v>6637</v>
          </cell>
          <cell r="P828">
            <v>6550</v>
          </cell>
          <cell r="Y828">
            <v>15622.150000000001</v>
          </cell>
          <cell r="AA828">
            <v>10805.257499999998</v>
          </cell>
        </row>
        <row r="829">
          <cell r="C829">
            <v>3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32</v>
          </cell>
          <cell r="P829">
            <v>0</v>
          </cell>
          <cell r="Y829">
            <v>187.434</v>
          </cell>
          <cell r="AA829">
            <v>196.8057</v>
          </cell>
        </row>
        <row r="830">
          <cell r="C830">
            <v>0</v>
          </cell>
          <cell r="D830">
            <v>25</v>
          </cell>
          <cell r="E830">
            <v>24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898</v>
          </cell>
          <cell r="D831">
            <v>18</v>
          </cell>
          <cell r="E831">
            <v>2</v>
          </cell>
          <cell r="F831">
            <v>43</v>
          </cell>
          <cell r="G831">
            <v>0</v>
          </cell>
          <cell r="H831">
            <v>0</v>
          </cell>
          <cell r="P831">
            <v>12</v>
          </cell>
          <cell r="Y831">
            <v>114.77699999999999</v>
          </cell>
          <cell r="AA831">
            <v>120.51585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58</v>
          </cell>
          <cell r="D834">
            <v>4</v>
          </cell>
          <cell r="E834">
            <v>92</v>
          </cell>
          <cell r="F834">
            <v>0</v>
          </cell>
          <cell r="G834">
            <v>44</v>
          </cell>
          <cell r="H834">
            <v>34</v>
          </cell>
          <cell r="P834">
            <v>61</v>
          </cell>
          <cell r="Y834">
            <v>6.3179999999999996</v>
          </cell>
          <cell r="AA834">
            <v>6.6338999999999997</v>
          </cell>
        </row>
        <row r="835">
          <cell r="C835">
            <v>29</v>
          </cell>
          <cell r="D835">
            <v>5</v>
          </cell>
          <cell r="E835">
            <v>1</v>
          </cell>
          <cell r="F835">
            <v>22</v>
          </cell>
          <cell r="G835">
            <v>22</v>
          </cell>
          <cell r="H835">
            <v>38</v>
          </cell>
          <cell r="P835">
            <v>86</v>
          </cell>
          <cell r="Y835">
            <v>18.954000000000001</v>
          </cell>
          <cell r="AA835">
            <v>19.901700000000002</v>
          </cell>
        </row>
        <row r="836">
          <cell r="C836">
            <v>197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3.1589999999999998</v>
          </cell>
          <cell r="AA836">
            <v>3.3169499999999998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211.65299999999999</v>
          </cell>
          <cell r="AA837">
            <v>222.23564999999999</v>
          </cell>
        </row>
        <row r="838">
          <cell r="C838">
            <v>1675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10.53</v>
          </cell>
          <cell r="AA838">
            <v>11.0565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19641</v>
          </cell>
          <cell r="D842">
            <v>279</v>
          </cell>
          <cell r="E842">
            <v>4447</v>
          </cell>
          <cell r="F842">
            <v>3008</v>
          </cell>
          <cell r="G842">
            <v>5769</v>
          </cell>
          <cell r="H842">
            <v>5284</v>
          </cell>
          <cell r="P842">
            <v>4036</v>
          </cell>
          <cell r="Y842">
            <v>10420.33</v>
          </cell>
          <cell r="AA842">
            <v>5343.3464999999997</v>
          </cell>
        </row>
        <row r="843">
          <cell r="C843">
            <v>1643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46.331999999999994</v>
          </cell>
          <cell r="AA843">
            <v>48.648599999999995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257</v>
          </cell>
          <cell r="F845">
            <v>36</v>
          </cell>
          <cell r="G845">
            <v>0</v>
          </cell>
          <cell r="H845">
            <v>205</v>
          </cell>
          <cell r="P845">
            <v>225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180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1155</v>
          </cell>
          <cell r="F848">
            <v>0</v>
          </cell>
          <cell r="G848">
            <v>169</v>
          </cell>
          <cell r="H848">
            <v>136</v>
          </cell>
          <cell r="P848">
            <v>425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337</v>
          </cell>
          <cell r="D850">
            <v>198</v>
          </cell>
          <cell r="E850">
            <v>252</v>
          </cell>
          <cell r="F850">
            <v>291</v>
          </cell>
          <cell r="G850">
            <v>214</v>
          </cell>
          <cell r="H850">
            <v>213</v>
          </cell>
          <cell r="P850">
            <v>418</v>
          </cell>
          <cell r="Y850">
            <v>408.56399999999996</v>
          </cell>
          <cell r="AA850">
            <v>428.99219999999997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56</v>
          </cell>
          <cell r="D852">
            <v>5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53</v>
          </cell>
          <cell r="Y852">
            <v>60.021000000000001</v>
          </cell>
          <cell r="AA852">
            <v>63.02205</v>
          </cell>
        </row>
        <row r="853">
          <cell r="C853">
            <v>56</v>
          </cell>
          <cell r="D853">
            <v>28</v>
          </cell>
          <cell r="E853">
            <v>0</v>
          </cell>
          <cell r="F853">
            <v>75</v>
          </cell>
          <cell r="G853">
            <v>75</v>
          </cell>
          <cell r="H853">
            <v>0</v>
          </cell>
          <cell r="P853">
            <v>226</v>
          </cell>
          <cell r="Y853">
            <v>87.399000000000001</v>
          </cell>
          <cell r="AA853">
            <v>91.768950000000004</v>
          </cell>
        </row>
        <row r="854">
          <cell r="C854">
            <v>0</v>
          </cell>
          <cell r="D854">
            <v>20</v>
          </cell>
          <cell r="E854">
            <v>0</v>
          </cell>
          <cell r="F854">
            <v>0</v>
          </cell>
          <cell r="G854">
            <v>10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51</v>
          </cell>
          <cell r="H856">
            <v>8</v>
          </cell>
          <cell r="P856">
            <v>15</v>
          </cell>
          <cell r="Y856">
            <v>0</v>
          </cell>
          <cell r="AA856">
            <v>0</v>
          </cell>
        </row>
        <row r="857">
          <cell r="C857">
            <v>757</v>
          </cell>
          <cell r="D857">
            <v>532</v>
          </cell>
          <cell r="E857">
            <v>18</v>
          </cell>
          <cell r="F857">
            <v>54</v>
          </cell>
          <cell r="G857">
            <v>38</v>
          </cell>
          <cell r="H857">
            <v>17</v>
          </cell>
          <cell r="P857">
            <v>18</v>
          </cell>
          <cell r="Y857">
            <v>2884.1669999999999</v>
          </cell>
          <cell r="AA857">
            <v>3028.3753500000003</v>
          </cell>
        </row>
        <row r="858">
          <cell r="C858">
            <v>100</v>
          </cell>
          <cell r="D858">
            <v>51</v>
          </cell>
          <cell r="E858">
            <v>6</v>
          </cell>
          <cell r="F858">
            <v>5</v>
          </cell>
          <cell r="G858">
            <v>56</v>
          </cell>
          <cell r="H858">
            <v>62</v>
          </cell>
          <cell r="P858">
            <v>20</v>
          </cell>
          <cell r="Y858">
            <v>58.967999999999996</v>
          </cell>
          <cell r="AA858">
            <v>61.916399999999996</v>
          </cell>
        </row>
        <row r="859">
          <cell r="C859">
            <v>0</v>
          </cell>
          <cell r="D859">
            <v>9</v>
          </cell>
          <cell r="E859">
            <v>270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10</v>
          </cell>
          <cell r="D860">
            <v>5</v>
          </cell>
          <cell r="E860">
            <v>25</v>
          </cell>
          <cell r="F860">
            <v>0</v>
          </cell>
          <cell r="G860">
            <v>4</v>
          </cell>
          <cell r="H860">
            <v>0</v>
          </cell>
          <cell r="P860">
            <v>8</v>
          </cell>
          <cell r="Y860">
            <v>5.2649999999999997</v>
          </cell>
          <cell r="AA860">
            <v>5.5282499999999999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1092</v>
          </cell>
          <cell r="D862">
            <v>576</v>
          </cell>
          <cell r="E862">
            <v>684</v>
          </cell>
          <cell r="F862">
            <v>548</v>
          </cell>
          <cell r="G862">
            <v>670</v>
          </cell>
          <cell r="H862">
            <v>530</v>
          </cell>
          <cell r="P862">
            <v>670</v>
          </cell>
          <cell r="Y862">
            <v>935.06399999999996</v>
          </cell>
          <cell r="AA862">
            <v>981.81719999999996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144</v>
          </cell>
          <cell r="D864">
            <v>54</v>
          </cell>
          <cell r="E864">
            <v>88</v>
          </cell>
          <cell r="F864">
            <v>99</v>
          </cell>
          <cell r="G864">
            <v>58</v>
          </cell>
          <cell r="H864">
            <v>77</v>
          </cell>
          <cell r="P864">
            <v>97</v>
          </cell>
          <cell r="Y864">
            <v>163.215</v>
          </cell>
          <cell r="AA864">
            <v>171.37575000000001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1</v>
          </cell>
          <cell r="E866">
            <v>1</v>
          </cell>
          <cell r="F866">
            <v>0</v>
          </cell>
          <cell r="G866">
            <v>1</v>
          </cell>
          <cell r="H866">
            <v>1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21367</v>
          </cell>
          <cell r="E895">
            <v>15113</v>
          </cell>
          <cell r="F895">
            <v>25707</v>
          </cell>
          <cell r="G895">
            <v>18478</v>
          </cell>
          <cell r="H895">
            <v>22386</v>
          </cell>
          <cell r="P895">
            <v>21555</v>
          </cell>
          <cell r="Y895">
            <v>21146.6</v>
          </cell>
          <cell r="AA895">
            <v>23077.93</v>
          </cell>
        </row>
        <row r="896">
          <cell r="C896">
            <v>0</v>
          </cell>
          <cell r="D896">
            <v>21367</v>
          </cell>
          <cell r="E896">
            <v>15113</v>
          </cell>
          <cell r="F896">
            <v>25707</v>
          </cell>
          <cell r="G896">
            <v>18478</v>
          </cell>
          <cell r="H896">
            <v>22386</v>
          </cell>
          <cell r="P896">
            <v>21555</v>
          </cell>
          <cell r="Y896">
            <v>21146.6</v>
          </cell>
          <cell r="AA896">
            <v>23077.93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2164</v>
          </cell>
          <cell r="D898">
            <v>650</v>
          </cell>
          <cell r="E898">
            <v>3856</v>
          </cell>
          <cell r="F898">
            <v>2156</v>
          </cell>
          <cell r="G898">
            <v>1078</v>
          </cell>
          <cell r="H898">
            <v>1078</v>
          </cell>
          <cell r="P898">
            <v>1330</v>
          </cell>
          <cell r="Y898">
            <v>1400.49</v>
          </cell>
          <cell r="AA898">
            <v>1470.5145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2164</v>
          </cell>
          <cell r="D900">
            <v>650</v>
          </cell>
          <cell r="E900">
            <v>3856</v>
          </cell>
          <cell r="F900">
            <v>2156</v>
          </cell>
          <cell r="G900">
            <v>1078</v>
          </cell>
          <cell r="H900">
            <v>1078</v>
          </cell>
          <cell r="P900">
            <v>1330</v>
          </cell>
          <cell r="Y900">
            <v>1400.49</v>
          </cell>
          <cell r="AA900">
            <v>1470.5145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9</v>
          </cell>
          <cell r="D903">
            <v>12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13</v>
          </cell>
          <cell r="D906">
            <v>0</v>
          </cell>
          <cell r="E906">
            <v>70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Agric-Business Development and Support</v>
          </cell>
          <cell r="C953">
            <v>6097</v>
          </cell>
          <cell r="D953">
            <v>7549</v>
          </cell>
          <cell r="E953">
            <v>8359</v>
          </cell>
          <cell r="F953">
            <v>7396</v>
          </cell>
          <cell r="G953">
            <v>8279</v>
          </cell>
          <cell r="H953">
            <v>8418</v>
          </cell>
          <cell r="P953">
            <v>8547</v>
          </cell>
          <cell r="Y953">
            <v>10334.303</v>
          </cell>
          <cell r="AA953">
            <v>10851.01815</v>
          </cell>
        </row>
        <row r="954">
          <cell r="B954" t="str">
            <v>Macro-Economins and Statistics</v>
          </cell>
          <cell r="C954">
            <v>377</v>
          </cell>
          <cell r="D954">
            <v>496</v>
          </cell>
          <cell r="E954">
            <v>35</v>
          </cell>
          <cell r="F954">
            <v>527</v>
          </cell>
          <cell r="G954">
            <v>559</v>
          </cell>
          <cell r="H954">
            <v>315</v>
          </cell>
          <cell r="P954">
            <v>436</v>
          </cell>
          <cell r="Y954">
            <v>472.79699999999997</v>
          </cell>
          <cell r="AA954">
            <v>496.43684999999999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5576</v>
          </cell>
          <cell r="D975">
            <v>6982</v>
          </cell>
          <cell r="E975">
            <v>7343</v>
          </cell>
          <cell r="F975">
            <v>7291</v>
          </cell>
          <cell r="G975">
            <v>7991</v>
          </cell>
          <cell r="H975">
            <v>7879</v>
          </cell>
          <cell r="P975">
            <v>8155</v>
          </cell>
          <cell r="Y975">
            <v>9619.3159999999989</v>
          </cell>
          <cell r="AA975">
            <v>10100.281799999999</v>
          </cell>
        </row>
        <row r="976">
          <cell r="C976">
            <v>4813</v>
          </cell>
          <cell r="D976">
            <v>6074</v>
          </cell>
          <cell r="E976">
            <v>6429</v>
          </cell>
          <cell r="F976">
            <v>6346</v>
          </cell>
          <cell r="G976">
            <v>7046</v>
          </cell>
          <cell r="H976">
            <v>6852</v>
          </cell>
          <cell r="P976">
            <v>6964</v>
          </cell>
          <cell r="Y976">
            <v>8368.2209999999995</v>
          </cell>
          <cell r="AA976">
            <v>8786.6320499999983</v>
          </cell>
        </row>
        <row r="977">
          <cell r="C977">
            <v>763</v>
          </cell>
          <cell r="D977">
            <v>908</v>
          </cell>
          <cell r="E977">
            <v>914</v>
          </cell>
          <cell r="F977">
            <v>945</v>
          </cell>
          <cell r="G977">
            <v>945</v>
          </cell>
          <cell r="H977">
            <v>1027</v>
          </cell>
          <cell r="P977">
            <v>1191</v>
          </cell>
          <cell r="Y977">
            <v>1251.095</v>
          </cell>
          <cell r="AA977">
            <v>1313.64975</v>
          </cell>
        </row>
        <row r="978">
          <cell r="C978">
            <v>818</v>
          </cell>
          <cell r="D978">
            <v>1063</v>
          </cell>
          <cell r="E978">
            <v>804</v>
          </cell>
          <cell r="F978">
            <v>632</v>
          </cell>
          <cell r="G978">
            <v>847</v>
          </cell>
          <cell r="H978">
            <v>854</v>
          </cell>
          <cell r="P978">
            <v>828</v>
          </cell>
          <cell r="Y978">
            <v>1187.7839999999999</v>
          </cell>
          <cell r="AA978">
            <v>1247.1732</v>
          </cell>
        </row>
        <row r="979">
          <cell r="C979">
            <v>0</v>
          </cell>
          <cell r="D979">
            <v>40</v>
          </cell>
          <cell r="E979">
            <v>78</v>
          </cell>
          <cell r="F979">
            <v>32</v>
          </cell>
          <cell r="G979">
            <v>32</v>
          </cell>
          <cell r="H979">
            <v>28</v>
          </cell>
          <cell r="P979">
            <v>0</v>
          </cell>
          <cell r="Y979">
            <v>4.2119999999999997</v>
          </cell>
          <cell r="AA979">
            <v>4.4226000000000001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63.179999999999993</v>
          </cell>
          <cell r="AA980">
            <v>66.338999999999999</v>
          </cell>
        </row>
        <row r="981">
          <cell r="C981">
            <v>26</v>
          </cell>
          <cell r="D981">
            <v>29</v>
          </cell>
          <cell r="E981">
            <v>3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15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18</v>
          </cell>
          <cell r="D984">
            <v>12</v>
          </cell>
          <cell r="E984">
            <v>14</v>
          </cell>
          <cell r="F984">
            <v>5</v>
          </cell>
          <cell r="G984">
            <v>6</v>
          </cell>
          <cell r="H984">
            <v>0</v>
          </cell>
          <cell r="P984">
            <v>0</v>
          </cell>
          <cell r="Y984">
            <v>5.2649999999999997</v>
          </cell>
          <cell r="AA984">
            <v>5.5282499999999999</v>
          </cell>
        </row>
        <row r="985">
          <cell r="C985">
            <v>21</v>
          </cell>
          <cell r="D985">
            <v>93</v>
          </cell>
          <cell r="E985">
            <v>0</v>
          </cell>
          <cell r="F985">
            <v>22</v>
          </cell>
          <cell r="G985">
            <v>35</v>
          </cell>
          <cell r="H985">
            <v>21</v>
          </cell>
          <cell r="P985">
            <v>20</v>
          </cell>
          <cell r="Y985">
            <v>6.3179999999999996</v>
          </cell>
          <cell r="AA985">
            <v>6.6338999999999997</v>
          </cell>
        </row>
        <row r="986">
          <cell r="C986">
            <v>20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7</v>
          </cell>
          <cell r="E987">
            <v>12</v>
          </cell>
          <cell r="F987">
            <v>62</v>
          </cell>
          <cell r="G987">
            <v>55</v>
          </cell>
          <cell r="H987">
            <v>0</v>
          </cell>
          <cell r="P987">
            <v>0</v>
          </cell>
          <cell r="Y987">
            <v>701.29799999999989</v>
          </cell>
          <cell r="AA987">
            <v>736.36289999999997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55.808999999999997</v>
          </cell>
          <cell r="AA988">
            <v>58.599449999999997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27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41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9.4770000000000003</v>
          </cell>
          <cell r="AA992">
            <v>9.9508500000000009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56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1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2</v>
          </cell>
          <cell r="D999">
            <v>0</v>
          </cell>
          <cell r="E999">
            <v>4</v>
          </cell>
          <cell r="F999">
            <v>4</v>
          </cell>
          <cell r="G999">
            <v>4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13.689</v>
          </cell>
          <cell r="AA1001">
            <v>14.37345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5</v>
          </cell>
          <cell r="E1007">
            <v>3</v>
          </cell>
          <cell r="F1007">
            <v>0</v>
          </cell>
          <cell r="G1007">
            <v>6</v>
          </cell>
          <cell r="H1007">
            <v>4</v>
          </cell>
          <cell r="P1007">
            <v>8</v>
          </cell>
          <cell r="Y1007">
            <v>0</v>
          </cell>
          <cell r="AA1007">
            <v>0</v>
          </cell>
        </row>
        <row r="1008">
          <cell r="C1008">
            <v>45</v>
          </cell>
          <cell r="D1008">
            <v>34</v>
          </cell>
          <cell r="E1008">
            <v>49</v>
          </cell>
          <cell r="F1008">
            <v>55</v>
          </cell>
          <cell r="G1008">
            <v>60</v>
          </cell>
          <cell r="H1008">
            <v>33</v>
          </cell>
          <cell r="P1008">
            <v>20</v>
          </cell>
          <cell r="Y1008">
            <v>25.271999999999998</v>
          </cell>
          <cell r="AA1008">
            <v>26.535599999999999</v>
          </cell>
        </row>
        <row r="1009">
          <cell r="C1009">
            <v>0</v>
          </cell>
          <cell r="D1009">
            <v>3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552</v>
          </cell>
          <cell r="D1012">
            <v>689</v>
          </cell>
          <cell r="E1012">
            <v>573</v>
          </cell>
          <cell r="F1012">
            <v>392</v>
          </cell>
          <cell r="G1012">
            <v>589</v>
          </cell>
          <cell r="H1012">
            <v>625</v>
          </cell>
          <cell r="P1012">
            <v>569</v>
          </cell>
          <cell r="Y1012">
            <v>284.30999999999995</v>
          </cell>
          <cell r="AA1012">
            <v>298.52549999999997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93</v>
          </cell>
          <cell r="D1014">
            <v>108</v>
          </cell>
          <cell r="E1014">
            <v>68</v>
          </cell>
          <cell r="F1014">
            <v>60</v>
          </cell>
          <cell r="G1014">
            <v>60</v>
          </cell>
          <cell r="H1014">
            <v>143</v>
          </cell>
          <cell r="P1014">
            <v>155</v>
          </cell>
          <cell r="Y1014">
            <v>18.954000000000001</v>
          </cell>
          <cell r="AA1014">
            <v>19.901700000000002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247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247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25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25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55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Tertiary Education</v>
          </cell>
          <cell r="C1103">
            <v>9889</v>
          </cell>
          <cell r="D1103">
            <v>11229</v>
          </cell>
          <cell r="E1103">
            <v>9078</v>
          </cell>
          <cell r="F1103">
            <v>11397</v>
          </cell>
          <cell r="G1103">
            <v>13597</v>
          </cell>
          <cell r="H1103">
            <v>13340</v>
          </cell>
          <cell r="P1103">
            <v>14143</v>
          </cell>
          <cell r="Y1103">
            <v>13929.083999999999</v>
          </cell>
          <cell r="AA1103">
            <v>14625.538199999999</v>
          </cell>
        </row>
        <row r="1104">
          <cell r="B1104" t="str">
            <v>Further Education and Training (FET)</v>
          </cell>
          <cell r="C1104">
            <v>4626</v>
          </cell>
          <cell r="D1104">
            <v>4877</v>
          </cell>
          <cell r="E1104">
            <v>10185</v>
          </cell>
          <cell r="F1104">
            <v>5516</v>
          </cell>
          <cell r="G1104">
            <v>5516</v>
          </cell>
          <cell r="H1104">
            <v>5076</v>
          </cell>
          <cell r="P1104">
            <v>5755</v>
          </cell>
          <cell r="Y1104">
            <v>6181.11</v>
          </cell>
          <cell r="AA1104">
            <v>6490.1655000000001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11163</v>
          </cell>
          <cell r="D1125">
            <v>12271</v>
          </cell>
          <cell r="E1125">
            <v>15256</v>
          </cell>
          <cell r="F1125">
            <v>14249</v>
          </cell>
          <cell r="G1125">
            <v>15049</v>
          </cell>
          <cell r="H1125">
            <v>15096</v>
          </cell>
          <cell r="P1125">
            <v>16249</v>
          </cell>
          <cell r="Y1125">
            <v>15004.197</v>
          </cell>
          <cell r="AA1125">
            <v>15754.406850000001</v>
          </cell>
        </row>
        <row r="1126">
          <cell r="C1126">
            <v>9437</v>
          </cell>
          <cell r="D1126">
            <v>10646</v>
          </cell>
          <cell r="E1126">
            <v>13037</v>
          </cell>
          <cell r="F1126">
            <v>12397</v>
          </cell>
          <cell r="G1126">
            <v>13197</v>
          </cell>
          <cell r="H1126">
            <v>12935</v>
          </cell>
          <cell r="P1126">
            <v>14397</v>
          </cell>
          <cell r="Y1126">
            <v>13054.041000000001</v>
          </cell>
          <cell r="AA1126">
            <v>13706.743050000001</v>
          </cell>
        </row>
        <row r="1127">
          <cell r="C1127">
            <v>1726</v>
          </cell>
          <cell r="D1127">
            <v>1625</v>
          </cell>
          <cell r="E1127">
            <v>2219</v>
          </cell>
          <cell r="F1127">
            <v>1852</v>
          </cell>
          <cell r="G1127">
            <v>1852</v>
          </cell>
          <cell r="H1127">
            <v>2161</v>
          </cell>
          <cell r="P1127">
            <v>1852</v>
          </cell>
          <cell r="Y1127">
            <v>1950.1559999999997</v>
          </cell>
          <cell r="AA1127">
            <v>2047.6637999999998</v>
          </cell>
        </row>
        <row r="1128">
          <cell r="C1128">
            <v>3278</v>
          </cell>
          <cell r="D1128">
            <v>3239</v>
          </cell>
          <cell r="E1128">
            <v>3890</v>
          </cell>
          <cell r="F1128">
            <v>2664</v>
          </cell>
          <cell r="G1128">
            <v>4064</v>
          </cell>
          <cell r="H1128">
            <v>3320</v>
          </cell>
          <cell r="P1128">
            <v>3649</v>
          </cell>
          <cell r="Y1128">
            <v>5105.9969999999994</v>
          </cell>
          <cell r="AA1128">
            <v>5361.2968500000006</v>
          </cell>
        </row>
        <row r="1129">
          <cell r="C1129">
            <v>0</v>
          </cell>
          <cell r="D1129">
            <v>0</v>
          </cell>
          <cell r="E1129">
            <v>84</v>
          </cell>
          <cell r="F1129">
            <v>70</v>
          </cell>
          <cell r="G1129">
            <v>60</v>
          </cell>
          <cell r="H1129">
            <v>0</v>
          </cell>
          <cell r="P1129">
            <v>2</v>
          </cell>
          <cell r="Y1129">
            <v>2.1059999999999999</v>
          </cell>
          <cell r="AA1129">
            <v>2.2113</v>
          </cell>
        </row>
        <row r="1130">
          <cell r="C1130">
            <v>0</v>
          </cell>
          <cell r="D1130">
            <v>54</v>
          </cell>
          <cell r="E1130">
            <v>44</v>
          </cell>
          <cell r="F1130">
            <v>40</v>
          </cell>
          <cell r="G1130">
            <v>30</v>
          </cell>
          <cell r="H1130">
            <v>31</v>
          </cell>
          <cell r="P1130">
            <v>2</v>
          </cell>
          <cell r="Y1130">
            <v>2.1059999999999999</v>
          </cell>
          <cell r="AA1130">
            <v>2.2113</v>
          </cell>
        </row>
        <row r="1131">
          <cell r="C1131">
            <v>62</v>
          </cell>
          <cell r="D1131">
            <v>166</v>
          </cell>
          <cell r="E1131">
            <v>11</v>
          </cell>
          <cell r="F1131">
            <v>50</v>
          </cell>
          <cell r="G1131">
            <v>25</v>
          </cell>
          <cell r="H1131">
            <v>0</v>
          </cell>
          <cell r="P1131">
            <v>0</v>
          </cell>
          <cell r="Y1131">
            <v>414.88200000000001</v>
          </cell>
          <cell r="AA1131">
            <v>435.62610000000001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13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260</v>
          </cell>
          <cell r="D1134">
            <v>121</v>
          </cell>
          <cell r="E1134">
            <v>65</v>
          </cell>
          <cell r="F1134">
            <v>70</v>
          </cell>
          <cell r="G1134">
            <v>70</v>
          </cell>
          <cell r="H1134">
            <v>4</v>
          </cell>
          <cell r="P1134">
            <v>0</v>
          </cell>
          <cell r="Y1134">
            <v>97.928999999999988</v>
          </cell>
          <cell r="AA1134">
            <v>102.82544999999999</v>
          </cell>
        </row>
        <row r="1135">
          <cell r="C1135">
            <v>0</v>
          </cell>
          <cell r="D1135">
            <v>12</v>
          </cell>
          <cell r="E1135">
            <v>6</v>
          </cell>
          <cell r="F1135">
            <v>20</v>
          </cell>
          <cell r="G1135">
            <v>20</v>
          </cell>
          <cell r="H1135">
            <v>8</v>
          </cell>
          <cell r="P1135">
            <v>12</v>
          </cell>
          <cell r="Y1135">
            <v>2.1059999999999999</v>
          </cell>
          <cell r="AA1135">
            <v>2.2113</v>
          </cell>
        </row>
        <row r="1136">
          <cell r="C1136">
            <v>0</v>
          </cell>
          <cell r="D1136">
            <v>6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1.0529999999999999</v>
          </cell>
          <cell r="AA1136">
            <v>1.10565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1.0529999999999999</v>
          </cell>
          <cell r="AA1137">
            <v>1.10565</v>
          </cell>
        </row>
        <row r="1138">
          <cell r="C1138">
            <v>151</v>
          </cell>
          <cell r="D1138">
            <v>0</v>
          </cell>
          <cell r="E1138">
            <v>54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345.38399999999996</v>
          </cell>
          <cell r="AA1138">
            <v>362.65319999999997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151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136</v>
          </cell>
          <cell r="D1142">
            <v>375</v>
          </cell>
          <cell r="E1142">
            <v>198</v>
          </cell>
          <cell r="F1142">
            <v>150</v>
          </cell>
          <cell r="G1142">
            <v>1446</v>
          </cell>
          <cell r="H1142">
            <v>1456</v>
          </cell>
          <cell r="P1142">
            <v>0</v>
          </cell>
          <cell r="Y1142">
            <v>33.695999999999998</v>
          </cell>
          <cell r="AA1142">
            <v>35.380800000000001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404</v>
          </cell>
          <cell r="F1145">
            <v>0</v>
          </cell>
          <cell r="G1145">
            <v>0</v>
          </cell>
          <cell r="H1145">
            <v>321</v>
          </cell>
          <cell r="P1145">
            <v>475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171</v>
          </cell>
          <cell r="F1147">
            <v>0</v>
          </cell>
          <cell r="G1147">
            <v>11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65</v>
          </cell>
          <cell r="F1148">
            <v>0</v>
          </cell>
          <cell r="G1148">
            <v>130</v>
          </cell>
          <cell r="H1148">
            <v>48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990</v>
          </cell>
          <cell r="D1149">
            <v>1008</v>
          </cell>
          <cell r="E1149">
            <v>940</v>
          </cell>
          <cell r="F1149">
            <v>947</v>
          </cell>
          <cell r="G1149">
            <v>857</v>
          </cell>
          <cell r="H1149">
            <v>203</v>
          </cell>
          <cell r="P1149">
            <v>1417</v>
          </cell>
          <cell r="Y1149">
            <v>2019.654</v>
          </cell>
          <cell r="AA1149">
            <v>2120.6367</v>
          </cell>
        </row>
        <row r="1150">
          <cell r="C1150">
            <v>0</v>
          </cell>
          <cell r="D1150">
            <v>0</v>
          </cell>
          <cell r="E1150">
            <v>6</v>
          </cell>
          <cell r="F1150">
            <v>0</v>
          </cell>
          <cell r="G1150">
            <v>10</v>
          </cell>
          <cell r="H1150">
            <v>0</v>
          </cell>
          <cell r="P1150">
            <v>9</v>
          </cell>
          <cell r="Y1150">
            <v>23.166</v>
          </cell>
          <cell r="AA1150">
            <v>24.324300000000001</v>
          </cell>
        </row>
        <row r="1151">
          <cell r="C1151">
            <v>0</v>
          </cell>
          <cell r="D1151">
            <v>199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59</v>
          </cell>
          <cell r="Y1151">
            <v>483.327</v>
          </cell>
          <cell r="AA1151">
            <v>507.49335000000002</v>
          </cell>
        </row>
        <row r="1152">
          <cell r="C1152">
            <v>142</v>
          </cell>
          <cell r="D1152">
            <v>10</v>
          </cell>
          <cell r="E1152">
            <v>1</v>
          </cell>
          <cell r="F1152">
            <v>0</v>
          </cell>
          <cell r="G1152">
            <v>20</v>
          </cell>
          <cell r="H1152">
            <v>0</v>
          </cell>
          <cell r="P1152">
            <v>30</v>
          </cell>
          <cell r="Y1152">
            <v>31.589999999999996</v>
          </cell>
          <cell r="AA1152">
            <v>33.169499999999999</v>
          </cell>
        </row>
        <row r="1153">
          <cell r="C1153">
            <v>0</v>
          </cell>
          <cell r="D1153">
            <v>10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15</v>
          </cell>
          <cell r="H1154">
            <v>0</v>
          </cell>
          <cell r="P1154">
            <v>7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307</v>
          </cell>
          <cell r="D1157">
            <v>164</v>
          </cell>
          <cell r="E1157">
            <v>220</v>
          </cell>
          <cell r="F1157">
            <v>170</v>
          </cell>
          <cell r="G1157">
            <v>249</v>
          </cell>
          <cell r="H1157">
            <v>602</v>
          </cell>
          <cell r="P1157">
            <v>174</v>
          </cell>
          <cell r="Y1157">
            <v>102.14099999999999</v>
          </cell>
          <cell r="AA1157">
            <v>107.24805000000001</v>
          </cell>
        </row>
        <row r="1158">
          <cell r="C1158">
            <v>207</v>
          </cell>
          <cell r="D1158">
            <v>270</v>
          </cell>
          <cell r="E1158">
            <v>244</v>
          </cell>
          <cell r="F1158">
            <v>250</v>
          </cell>
          <cell r="G1158">
            <v>229</v>
          </cell>
          <cell r="H1158">
            <v>245</v>
          </cell>
          <cell r="P1158">
            <v>280</v>
          </cell>
          <cell r="Y1158">
            <v>1010.8799999999999</v>
          </cell>
          <cell r="AA1158">
            <v>1061.424</v>
          </cell>
        </row>
        <row r="1159">
          <cell r="C1159">
            <v>11</v>
          </cell>
          <cell r="D1159">
            <v>63</v>
          </cell>
          <cell r="E1159">
            <v>444</v>
          </cell>
          <cell r="F1159">
            <v>0</v>
          </cell>
          <cell r="G1159">
            <v>0</v>
          </cell>
          <cell r="H1159">
            <v>0</v>
          </cell>
          <cell r="P1159">
            <v>21</v>
          </cell>
          <cell r="Y1159">
            <v>32.643000000000001</v>
          </cell>
          <cell r="AA1159">
            <v>34.275150000000004</v>
          </cell>
        </row>
        <row r="1160">
          <cell r="C1160">
            <v>0</v>
          </cell>
          <cell r="D1160">
            <v>21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20</v>
          </cell>
          <cell r="Y1160">
            <v>0</v>
          </cell>
          <cell r="AA1160">
            <v>0</v>
          </cell>
        </row>
        <row r="1161">
          <cell r="C1161">
            <v>192</v>
          </cell>
          <cell r="D1161">
            <v>11</v>
          </cell>
          <cell r="E1161">
            <v>48</v>
          </cell>
          <cell r="F1161">
            <v>55</v>
          </cell>
          <cell r="G1161">
            <v>55</v>
          </cell>
          <cell r="H1161">
            <v>0</v>
          </cell>
          <cell r="P1161">
            <v>774</v>
          </cell>
          <cell r="Y1161">
            <v>151.63199999999998</v>
          </cell>
          <cell r="AA1161">
            <v>159.21359999999999</v>
          </cell>
        </row>
        <row r="1162">
          <cell r="C1162">
            <v>406</v>
          </cell>
          <cell r="D1162">
            <v>450</v>
          </cell>
          <cell r="E1162">
            <v>807</v>
          </cell>
          <cell r="F1162">
            <v>775</v>
          </cell>
          <cell r="G1162">
            <v>755</v>
          </cell>
          <cell r="H1162">
            <v>361</v>
          </cell>
          <cell r="P1162">
            <v>361</v>
          </cell>
          <cell r="Y1162">
            <v>242.19</v>
          </cell>
          <cell r="AA1162">
            <v>254.29950000000002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103.19399999999999</v>
          </cell>
          <cell r="AA1163">
            <v>108.35369999999999</v>
          </cell>
        </row>
        <row r="1164">
          <cell r="C1164">
            <v>263</v>
          </cell>
          <cell r="D1164">
            <v>286</v>
          </cell>
          <cell r="E1164">
            <v>53</v>
          </cell>
          <cell r="F1164">
            <v>67</v>
          </cell>
          <cell r="G1164">
            <v>67</v>
          </cell>
          <cell r="H1164">
            <v>37</v>
          </cell>
          <cell r="P1164">
            <v>6</v>
          </cell>
          <cell r="Y1164">
            <v>2.1059999999999999</v>
          </cell>
          <cell r="AA1164">
            <v>2.2113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3.1589999999999998</v>
          </cell>
          <cell r="AA1165">
            <v>3.3169499999999998</v>
          </cell>
        </row>
        <row r="1166">
          <cell r="C1166">
            <v>0</v>
          </cell>
          <cell r="D1166">
            <v>0</v>
          </cell>
          <cell r="E1166">
            <v>25</v>
          </cell>
          <cell r="F1166">
            <v>0</v>
          </cell>
          <cell r="G1166">
            <v>15</v>
          </cell>
          <cell r="H1166">
            <v>4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578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578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74</v>
          </cell>
          <cell r="D1198">
            <v>18</v>
          </cell>
          <cell r="E1198">
            <v>36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74</v>
          </cell>
          <cell r="D1200">
            <v>18</v>
          </cell>
          <cell r="E1200">
            <v>36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81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"&amp;PROPER('[1]11'!$B$6)</f>
        <v>Table 3: Summary of departmental receipts collection: Agriculture And Rural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1940</v>
      </c>
      <c r="D9" s="23">
        <f>B.1!F9</f>
        <v>1729</v>
      </c>
      <c r="E9" s="23">
        <f>B.1!G9</f>
        <v>1917</v>
      </c>
      <c r="F9" s="24">
        <f>B.1!H9</f>
        <v>1994</v>
      </c>
      <c r="G9" s="23">
        <f>B.1!I9</f>
        <v>1958</v>
      </c>
      <c r="H9" s="25">
        <f>B.1!J9</f>
        <v>2201</v>
      </c>
      <c r="I9" s="23">
        <f>B.1!K9</f>
        <v>1710</v>
      </c>
      <c r="J9" s="23">
        <f>B.1!L9</f>
        <v>1906</v>
      </c>
      <c r="K9" s="23">
        <f>B.1!M9</f>
        <v>2050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9</v>
      </c>
      <c r="D12" s="23">
        <f>B.1!F31</f>
        <v>41</v>
      </c>
      <c r="E12" s="23">
        <f>B.1!G31</f>
        <v>12</v>
      </c>
      <c r="F12" s="24">
        <f>B.1!H31</f>
        <v>12</v>
      </c>
      <c r="G12" s="23">
        <f>B.1!I31</f>
        <v>12</v>
      </c>
      <c r="H12" s="25">
        <f>B.1!J31</f>
        <v>5</v>
      </c>
      <c r="I12" s="23">
        <f>B.1!K31</f>
        <v>13</v>
      </c>
      <c r="J12" s="23">
        <f>B.1!L31</f>
        <v>13</v>
      </c>
      <c r="K12" s="23">
        <f>B.1!M31</f>
        <v>14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224</v>
      </c>
      <c r="H13" s="25">
        <f>B.1!J36</f>
        <v>-9</v>
      </c>
      <c r="I13" s="23">
        <f>B.1!K36</f>
        <v>50</v>
      </c>
      <c r="J13" s="23">
        <f>B.1!L36</f>
        <v>55</v>
      </c>
      <c r="K13" s="23">
        <f>B.1!M36</f>
        <v>60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746</v>
      </c>
      <c r="D14" s="39">
        <f>B.1!F39</f>
        <v>931</v>
      </c>
      <c r="E14" s="39">
        <f>B.1!G39</f>
        <v>1097</v>
      </c>
      <c r="F14" s="38">
        <f>B.1!H39</f>
        <v>472</v>
      </c>
      <c r="G14" s="39">
        <f>B.1!I39</f>
        <v>472</v>
      </c>
      <c r="H14" s="40">
        <f>B.1!J39</f>
        <v>621</v>
      </c>
      <c r="I14" s="39">
        <f>B.1!K39</f>
        <v>500</v>
      </c>
      <c r="J14" s="39">
        <f>B.1!L39</f>
        <v>530</v>
      </c>
      <c r="K14" s="39">
        <f>B.1!M39</f>
        <v>562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2695</v>
      </c>
      <c r="D15" s="46">
        <f t="shared" ref="D15:K15" si="1">SUM(D5:D14)</f>
        <v>2701</v>
      </c>
      <c r="E15" s="46">
        <f t="shared" si="1"/>
        <v>3026</v>
      </c>
      <c r="F15" s="47">
        <f t="shared" si="1"/>
        <v>2478</v>
      </c>
      <c r="G15" s="46">
        <f t="shared" si="1"/>
        <v>2666</v>
      </c>
      <c r="H15" s="48">
        <f t="shared" si="1"/>
        <v>2818</v>
      </c>
      <c r="I15" s="46">
        <f t="shared" si="1"/>
        <v>2273</v>
      </c>
      <c r="J15" s="46">
        <f t="shared" si="1"/>
        <v>2504</v>
      </c>
      <c r="K15" s="46">
        <f t="shared" si="1"/>
        <v>2686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"&amp;PROPER('[1]11'!$B$6)</f>
        <v>Table 4: Summary of payments and estimates by programme: Agriculture And Rural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'[1]11'!B9</f>
        <v>1. ADMINISTRATION</v>
      </c>
      <c r="C4" s="23">
        <f>'[1]11'!C9</f>
        <v>142850</v>
      </c>
      <c r="D4" s="23">
        <f>'[1]11'!D9</f>
        <v>146295</v>
      </c>
      <c r="E4" s="23">
        <f>'[1]11'!E9</f>
        <v>145310</v>
      </c>
      <c r="F4" s="24">
        <f>'[1]11'!F9</f>
        <v>139414</v>
      </c>
      <c r="G4" s="23">
        <f>'[1]11'!G9</f>
        <v>158284</v>
      </c>
      <c r="H4" s="25">
        <f>'[1]11'!H9</f>
        <v>159414</v>
      </c>
      <c r="I4" s="23">
        <f>'[1]11'!P9</f>
        <v>160635</v>
      </c>
      <c r="J4" s="23">
        <f>'[1]11'!Y9</f>
        <v>156503.272</v>
      </c>
      <c r="K4" s="23">
        <f>'[1]11'!AA9</f>
        <v>168213.51664999998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'[1]11'!$B10</f>
        <v>2. SUSTAINABLE RESOURCE MANAGEMENT</v>
      </c>
      <c r="C5" s="23">
        <f>'[1]11'!$C10</f>
        <v>29496</v>
      </c>
      <c r="D5" s="23">
        <f>'[1]11'!$D10</f>
        <v>31414</v>
      </c>
      <c r="E5" s="23">
        <f>'[1]11'!$E10</f>
        <v>29386</v>
      </c>
      <c r="F5" s="24">
        <f>'[1]11'!$F10</f>
        <v>28243</v>
      </c>
      <c r="G5" s="23">
        <f>'[1]11'!$G10</f>
        <v>29143</v>
      </c>
      <c r="H5" s="25">
        <f>'[1]11'!$H10</f>
        <v>28754</v>
      </c>
      <c r="I5" s="23">
        <f>'[1]11'!$P10</f>
        <v>30210</v>
      </c>
      <c r="J5" s="23">
        <f>'[1]11'!$Y10</f>
        <v>38449.836000000003</v>
      </c>
      <c r="K5" s="23">
        <f>'[1]11'!$AA10</f>
        <v>40756.877800000002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'[1]11'!$B11</f>
        <v>3. FARMER SUPPORT AND DEVELOPMENT</v>
      </c>
      <c r="C6" s="23">
        <f>'[1]11'!$C11</f>
        <v>220431</v>
      </c>
      <c r="D6" s="23">
        <f>'[1]11'!$D11</f>
        <v>279129</v>
      </c>
      <c r="E6" s="23">
        <f>'[1]11'!$E11</f>
        <v>356332</v>
      </c>
      <c r="F6" s="24">
        <f>'[1]11'!$F11</f>
        <v>322915</v>
      </c>
      <c r="G6" s="23">
        <f>'[1]11'!$G11</f>
        <v>344489</v>
      </c>
      <c r="H6" s="25">
        <f>'[1]11'!$H11</f>
        <v>331904</v>
      </c>
      <c r="I6" s="23">
        <f>'[1]11'!$P11</f>
        <v>387498</v>
      </c>
      <c r="J6" s="23">
        <f>'[1]11'!$Y11</f>
        <v>394693.83899999998</v>
      </c>
      <c r="K6" s="23">
        <f>'[1]11'!$AA11</f>
        <v>396058.41159999999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</f>
        <v>4. VETERINARY SERVICES</v>
      </c>
      <c r="C7" s="23">
        <f>'[1]11'!$C12</f>
        <v>44739</v>
      </c>
      <c r="D7" s="23">
        <f>'[1]11'!$D12</f>
        <v>43238</v>
      </c>
      <c r="E7" s="23">
        <f>'[1]11'!$E12</f>
        <v>44987</v>
      </c>
      <c r="F7" s="24">
        <f>'[1]11'!$F12</f>
        <v>63499</v>
      </c>
      <c r="G7" s="23">
        <f>'[1]11'!$G12</f>
        <v>55242</v>
      </c>
      <c r="H7" s="25">
        <f>'[1]11'!$H12</f>
        <v>54954</v>
      </c>
      <c r="I7" s="23">
        <f>'[1]11'!$P12</f>
        <v>56455</v>
      </c>
      <c r="J7" s="23">
        <f>'[1]11'!$Y12</f>
        <v>58970.7</v>
      </c>
      <c r="K7" s="23">
        <f>'[1]11'!$AA12</f>
        <v>71919.22404999999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'[1]11'!$B13</f>
        <v>5. TECHNOLOGY,RESEARCH AND DEVELOPMENT SERVICES</v>
      </c>
      <c r="C8" s="23">
        <f>'[1]11'!$C13</f>
        <v>52128</v>
      </c>
      <c r="D8" s="23">
        <f>'[1]11'!$D13</f>
        <v>43033</v>
      </c>
      <c r="E8" s="23">
        <f>'[1]11'!$E13</f>
        <v>48822</v>
      </c>
      <c r="F8" s="24">
        <f>'[1]11'!$F13</f>
        <v>58773</v>
      </c>
      <c r="G8" s="23">
        <f>'[1]11'!$G13</f>
        <v>51666</v>
      </c>
      <c r="H8" s="25">
        <f>'[1]11'!$H13</f>
        <v>53964</v>
      </c>
      <c r="I8" s="23">
        <f>'[1]11'!$P13</f>
        <v>54597</v>
      </c>
      <c r="J8" s="23">
        <f>'[1]11'!$Y13</f>
        <v>66834.739999999991</v>
      </c>
      <c r="K8" s="23">
        <f>'[1]11'!$AA13</f>
        <v>68548.476999999999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'[1]11'!$B14</f>
        <v>6. AGRICULTURAL ECONOMICS</v>
      </c>
      <c r="C9" s="23">
        <f>'[1]11'!$C14</f>
        <v>6474</v>
      </c>
      <c r="D9" s="23">
        <f>'[1]11'!$D14</f>
        <v>8045</v>
      </c>
      <c r="E9" s="23">
        <f>'[1]11'!$E14</f>
        <v>8394</v>
      </c>
      <c r="F9" s="24">
        <f>'[1]11'!$F14</f>
        <v>7923</v>
      </c>
      <c r="G9" s="23">
        <f>'[1]11'!$G14</f>
        <v>8838</v>
      </c>
      <c r="H9" s="25">
        <f>'[1]11'!$H14</f>
        <v>8733</v>
      </c>
      <c r="I9" s="23">
        <f>'[1]11'!$P14</f>
        <v>8983</v>
      </c>
      <c r="J9" s="23">
        <f>'[1]11'!$Y14</f>
        <v>10807.1</v>
      </c>
      <c r="K9" s="23">
        <f>'[1]11'!$AA14</f>
        <v>11347.455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'[1]11'!$B15</f>
        <v>7. STRUCTURED AGRICULTURAL TRAINING</v>
      </c>
      <c r="C10" s="23">
        <f>'[1]11'!$C15</f>
        <v>14515</v>
      </c>
      <c r="D10" s="23">
        <f>'[1]11'!$D15</f>
        <v>16106</v>
      </c>
      <c r="E10" s="23">
        <f>'[1]11'!$E15</f>
        <v>19263</v>
      </c>
      <c r="F10" s="24">
        <f>'[1]11'!$F15</f>
        <v>16913</v>
      </c>
      <c r="G10" s="23">
        <f>'[1]11'!$G15</f>
        <v>19113</v>
      </c>
      <c r="H10" s="25">
        <f>'[1]11'!$H15</f>
        <v>18416</v>
      </c>
      <c r="I10" s="23">
        <f>'[1]11'!$P15</f>
        <v>19898</v>
      </c>
      <c r="J10" s="23">
        <f>'[1]11'!$Y15</f>
        <v>20110.194</v>
      </c>
      <c r="K10" s="23">
        <f>'[1]11'!$AA15</f>
        <v>21115.703699999998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'[1]11'!$B16</f>
        <v>8. RURAL DEVELOPMENT</v>
      </c>
      <c r="C11" s="23">
        <f>'[1]11'!$C16</f>
        <v>45565</v>
      </c>
      <c r="D11" s="23">
        <f>'[1]11'!$D16</f>
        <v>28230</v>
      </c>
      <c r="E11" s="23">
        <f>'[1]11'!$E16</f>
        <v>31509</v>
      </c>
      <c r="F11" s="24">
        <f>'[1]11'!$F16</f>
        <v>31590</v>
      </c>
      <c r="G11" s="23">
        <f>'[1]11'!$G16</f>
        <v>29490</v>
      </c>
      <c r="H11" s="25">
        <f>'[1]11'!$H16</f>
        <v>29219</v>
      </c>
      <c r="I11" s="23">
        <f>'[1]11'!$P16</f>
        <v>26266</v>
      </c>
      <c r="J11" s="23">
        <f>'[1]11'!$Y16</f>
        <v>17509.045999999998</v>
      </c>
      <c r="K11" s="23">
        <f>'[1]11'!$AA16</f>
        <v>20064.648300000001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'[1]11'!$B17</f>
        <v>9. 0</v>
      </c>
      <c r="C12" s="23">
        <f>'[1]11'!$C17</f>
        <v>0</v>
      </c>
      <c r="D12" s="23">
        <f>'[1]11'!$D17</f>
        <v>0</v>
      </c>
      <c r="E12" s="23">
        <f>'[1]11'!$E17</f>
        <v>0</v>
      </c>
      <c r="F12" s="24">
        <f>'[1]11'!$F17</f>
        <v>0</v>
      </c>
      <c r="G12" s="23">
        <f>'[1]11'!$G17</f>
        <v>0</v>
      </c>
      <c r="H12" s="25">
        <f>'[1]11'!$H17</f>
        <v>0</v>
      </c>
      <c r="I12" s="23">
        <f>'[1]11'!$P17</f>
        <v>0</v>
      </c>
      <c r="J12" s="23">
        <f>'[1]11'!$Y17</f>
        <v>0</v>
      </c>
      <c r="K12" s="23">
        <f>'[1]11'!$AA17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'[1]11'!$B18</f>
        <v>10. 0</v>
      </c>
      <c r="C13" s="23">
        <f>'[1]11'!$C18</f>
        <v>0</v>
      </c>
      <c r="D13" s="23">
        <f>'[1]11'!$D18</f>
        <v>0</v>
      </c>
      <c r="E13" s="23">
        <f>'[1]11'!$E18</f>
        <v>0</v>
      </c>
      <c r="F13" s="24">
        <f>'[1]11'!$F18</f>
        <v>0</v>
      </c>
      <c r="G13" s="23">
        <f>'[1]11'!$G18</f>
        <v>0</v>
      </c>
      <c r="H13" s="25">
        <f>'[1]11'!$H18</f>
        <v>0</v>
      </c>
      <c r="I13" s="23">
        <f>'[1]11'!$P18</f>
        <v>0</v>
      </c>
      <c r="J13" s="23">
        <f>'[1]11'!$Y18</f>
        <v>0</v>
      </c>
      <c r="K13" s="23">
        <f>'[1]11'!$AA18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'[1]11'!$B19</f>
        <v>11. 0</v>
      </c>
      <c r="C14" s="23">
        <f>'[1]11'!$C19</f>
        <v>0</v>
      </c>
      <c r="D14" s="23">
        <f>'[1]11'!$D19</f>
        <v>0</v>
      </c>
      <c r="E14" s="23">
        <f>'[1]11'!$E19</f>
        <v>0</v>
      </c>
      <c r="F14" s="24">
        <f>'[1]11'!$F19</f>
        <v>0</v>
      </c>
      <c r="G14" s="23">
        <f>'[1]11'!$G19</f>
        <v>0</v>
      </c>
      <c r="H14" s="25">
        <f>'[1]11'!$H19</f>
        <v>0</v>
      </c>
      <c r="I14" s="23">
        <f>'[1]11'!$P19</f>
        <v>0</v>
      </c>
      <c r="J14" s="23">
        <f>'[1]11'!$Y19</f>
        <v>0</v>
      </c>
      <c r="K14" s="23">
        <f>'[1]11'!$AA19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'[1]11'!$B20</f>
        <v>12. 0</v>
      </c>
      <c r="C15" s="23">
        <f>'[1]11'!$C20</f>
        <v>0</v>
      </c>
      <c r="D15" s="23">
        <f>'[1]11'!$D20</f>
        <v>0</v>
      </c>
      <c r="E15" s="23">
        <f>'[1]11'!$E20</f>
        <v>0</v>
      </c>
      <c r="F15" s="24">
        <f>'[1]11'!$F20</f>
        <v>0</v>
      </c>
      <c r="G15" s="23">
        <f>'[1]11'!$G20</f>
        <v>0</v>
      </c>
      <c r="H15" s="25">
        <f>'[1]11'!$H20</f>
        <v>0</v>
      </c>
      <c r="I15" s="23">
        <f>'[1]11'!$P20</f>
        <v>0</v>
      </c>
      <c r="J15" s="23">
        <f>'[1]11'!$Y20</f>
        <v>0</v>
      </c>
      <c r="K15" s="23">
        <f>'[1]11'!$AA20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</f>
        <v>13. 0</v>
      </c>
      <c r="C16" s="23">
        <f>'[1]11'!$C21</f>
        <v>0</v>
      </c>
      <c r="D16" s="23">
        <f>'[1]11'!$D21</f>
        <v>0</v>
      </c>
      <c r="E16" s="23">
        <f>'[1]11'!$E21</f>
        <v>0</v>
      </c>
      <c r="F16" s="24">
        <f>'[1]11'!$F21</f>
        <v>0</v>
      </c>
      <c r="G16" s="23">
        <f>'[1]11'!$G21</f>
        <v>0</v>
      </c>
      <c r="H16" s="25">
        <f>'[1]11'!$H21</f>
        <v>0</v>
      </c>
      <c r="I16" s="23">
        <f>'[1]11'!$P21</f>
        <v>0</v>
      </c>
      <c r="J16" s="23">
        <f>'[1]11'!$Y21</f>
        <v>0</v>
      </c>
      <c r="K16" s="23">
        <f>'[1]11'!$AA21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'[1]11'!$B22</f>
        <v>14. 0</v>
      </c>
      <c r="C17" s="23">
        <f>'[1]11'!$C22</f>
        <v>0</v>
      </c>
      <c r="D17" s="23">
        <f>'[1]11'!$D22</f>
        <v>0</v>
      </c>
      <c r="E17" s="23">
        <f>'[1]11'!$E22</f>
        <v>0</v>
      </c>
      <c r="F17" s="24">
        <f>'[1]11'!$F22</f>
        <v>0</v>
      </c>
      <c r="G17" s="23">
        <f>'[1]11'!$G22</f>
        <v>0</v>
      </c>
      <c r="H17" s="25">
        <f>'[1]11'!$H22</f>
        <v>0</v>
      </c>
      <c r="I17" s="23">
        <f>'[1]11'!$P22</f>
        <v>0</v>
      </c>
      <c r="J17" s="23">
        <f>'[1]11'!$Y22</f>
        <v>0</v>
      </c>
      <c r="K17" s="23">
        <f>'[1]11'!$AA22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'[1]11'!$B23</f>
        <v>15. 0</v>
      </c>
      <c r="C18" s="23">
        <f>'[1]11'!$C23</f>
        <v>0</v>
      </c>
      <c r="D18" s="23">
        <f>'[1]11'!$D23</f>
        <v>0</v>
      </c>
      <c r="E18" s="23">
        <f>'[1]11'!$E23</f>
        <v>0</v>
      </c>
      <c r="F18" s="24">
        <f>'[1]11'!$F23</f>
        <v>0</v>
      </c>
      <c r="G18" s="23">
        <f>'[1]11'!$G23</f>
        <v>0</v>
      </c>
      <c r="H18" s="25">
        <f>'[1]11'!$H23</f>
        <v>0</v>
      </c>
      <c r="I18" s="23">
        <f>'[1]11'!$P23</f>
        <v>0</v>
      </c>
      <c r="J18" s="23">
        <f>'[1]11'!$Y23</f>
        <v>0</v>
      </c>
      <c r="K18" s="23">
        <f>'[1]11'!$AA23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556198</v>
      </c>
      <c r="D19" s="28">
        <f t="shared" ref="D19:K19" si="1">SUM(D4:D18)</f>
        <v>595490</v>
      </c>
      <c r="E19" s="28">
        <f t="shared" si="1"/>
        <v>684003</v>
      </c>
      <c r="F19" s="29">
        <f t="shared" si="1"/>
        <v>669270</v>
      </c>
      <c r="G19" s="28">
        <f t="shared" si="1"/>
        <v>696265</v>
      </c>
      <c r="H19" s="30">
        <f t="shared" si="1"/>
        <v>685358</v>
      </c>
      <c r="I19" s="28">
        <f t="shared" si="1"/>
        <v>744542</v>
      </c>
      <c r="J19" s="28">
        <f t="shared" si="1"/>
        <v>763878.72699999984</v>
      </c>
      <c r="K19" s="28">
        <f t="shared" si="1"/>
        <v>798024.31409999984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"&amp;PROPER('[1]11'!$B$6)</f>
        <v>Table 5: Summary of provincial payments and estimates by economic classification: Agriculture And Rural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496653</v>
      </c>
      <c r="D4" s="52">
        <f t="shared" ref="D4:K4" si="0">SUM(D5:D7)</f>
        <v>410943</v>
      </c>
      <c r="E4" s="52">
        <f t="shared" si="0"/>
        <v>388180</v>
      </c>
      <c r="F4" s="53">
        <f t="shared" si="0"/>
        <v>395951</v>
      </c>
      <c r="G4" s="52">
        <f t="shared" si="0"/>
        <v>424069</v>
      </c>
      <c r="H4" s="54">
        <f t="shared" si="0"/>
        <v>420010</v>
      </c>
      <c r="I4" s="52">
        <f t="shared" si="0"/>
        <v>415993</v>
      </c>
      <c r="J4" s="52">
        <f t="shared" si="0"/>
        <v>467287.09100000007</v>
      </c>
      <c r="K4" s="52">
        <f t="shared" si="0"/>
        <v>475042.03985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250478</v>
      </c>
      <c r="D5" s="34">
        <f>B.2!F5</f>
        <v>278632</v>
      </c>
      <c r="E5" s="34">
        <f>B.2!G5</f>
        <v>303164</v>
      </c>
      <c r="F5" s="35">
        <f>B.2!H5</f>
        <v>320916</v>
      </c>
      <c r="G5" s="34">
        <f>B.2!I5</f>
        <v>323452</v>
      </c>
      <c r="H5" s="36">
        <f>B.2!J5</f>
        <v>322925</v>
      </c>
      <c r="I5" s="34">
        <f>B.2!K5</f>
        <v>346580</v>
      </c>
      <c r="J5" s="34">
        <f>B.2!L5</f>
        <v>369273.11300000007</v>
      </c>
      <c r="K5" s="36">
        <f>B.2!M5</f>
        <v>392520.28539999999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245801</v>
      </c>
      <c r="D6" s="23">
        <f>B.2!F8</f>
        <v>131726</v>
      </c>
      <c r="E6" s="23">
        <f>B.2!G8</f>
        <v>84769</v>
      </c>
      <c r="F6" s="24">
        <f>B.2!H8</f>
        <v>75035</v>
      </c>
      <c r="G6" s="23">
        <f>B.2!I8</f>
        <v>100617</v>
      </c>
      <c r="H6" s="25">
        <f>B.2!J8</f>
        <v>97085</v>
      </c>
      <c r="I6" s="23">
        <f>B.2!K8</f>
        <v>69413</v>
      </c>
      <c r="J6" s="23">
        <f>B.2!L8</f>
        <v>98013.977999999988</v>
      </c>
      <c r="K6" s="25">
        <f>B.2!M8</f>
        <v>82521.754450000008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374</v>
      </c>
      <c r="D7" s="39">
        <f>B.2!F47</f>
        <v>585</v>
      </c>
      <c r="E7" s="39">
        <f>B.2!G47</f>
        <v>247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29365</v>
      </c>
      <c r="D8" s="52">
        <f t="shared" ref="D8:K8" si="1">SUM(D9:D15)</f>
        <v>70471</v>
      </c>
      <c r="E8" s="52">
        <f t="shared" si="1"/>
        <v>264487</v>
      </c>
      <c r="F8" s="53">
        <f t="shared" si="1"/>
        <v>232924</v>
      </c>
      <c r="G8" s="52">
        <f t="shared" si="1"/>
        <v>244011</v>
      </c>
      <c r="H8" s="54">
        <f t="shared" si="1"/>
        <v>233152</v>
      </c>
      <c r="I8" s="52">
        <f t="shared" si="1"/>
        <v>289801</v>
      </c>
      <c r="J8" s="52">
        <f t="shared" si="1"/>
        <v>272444.56900000002</v>
      </c>
      <c r="K8" s="52">
        <f t="shared" si="1"/>
        <v>286753.85435000004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27</v>
      </c>
      <c r="D9" s="34">
        <f>B.2!F52</f>
        <v>43</v>
      </c>
      <c r="E9" s="34">
        <f>B.2!G52</f>
        <v>55</v>
      </c>
      <c r="F9" s="35">
        <f>B.2!H52</f>
        <v>60</v>
      </c>
      <c r="G9" s="34">
        <f>B.2!I52</f>
        <v>60</v>
      </c>
      <c r="H9" s="36">
        <f>B.2!J52</f>
        <v>60</v>
      </c>
      <c r="I9" s="34">
        <f>B.2!K52</f>
        <v>60</v>
      </c>
      <c r="J9" s="34">
        <f>B.2!L52</f>
        <v>63.179999999999993</v>
      </c>
      <c r="K9" s="36">
        <f>B.2!M52</f>
        <v>66.338999999999999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233</v>
      </c>
      <c r="D10" s="23">
        <f>B.2!F59</f>
        <v>31</v>
      </c>
      <c r="E10" s="23">
        <f>B.2!G59</f>
        <v>9</v>
      </c>
      <c r="F10" s="24">
        <f>B.2!H59</f>
        <v>936</v>
      </c>
      <c r="G10" s="23">
        <f>B.2!I59</f>
        <v>936</v>
      </c>
      <c r="H10" s="25">
        <f>B.2!J59</f>
        <v>936</v>
      </c>
      <c r="I10" s="23">
        <f>B.2!K59</f>
        <v>339</v>
      </c>
      <c r="J10" s="23">
        <f>B.2!L59</f>
        <v>356.96699999999998</v>
      </c>
      <c r="K10" s="25">
        <f>B.2!M59</f>
        <v>374.81535000000002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29105</v>
      </c>
      <c r="D15" s="39">
        <f>B.2!F73</f>
        <v>70397</v>
      </c>
      <c r="E15" s="39">
        <f>B.2!G73</f>
        <v>264423</v>
      </c>
      <c r="F15" s="38">
        <f>B.2!H73</f>
        <v>231928</v>
      </c>
      <c r="G15" s="39">
        <f>B.2!I73</f>
        <v>243015</v>
      </c>
      <c r="H15" s="40">
        <f>B.2!J73</f>
        <v>232156</v>
      </c>
      <c r="I15" s="39">
        <f>B.2!K73</f>
        <v>289402</v>
      </c>
      <c r="J15" s="39">
        <f>B.2!L73</f>
        <v>272024.42200000002</v>
      </c>
      <c r="K15" s="40">
        <f>B.2!M73</f>
        <v>286312.7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30007</v>
      </c>
      <c r="D16" s="52">
        <f t="shared" ref="D16:K16" si="2">SUM(D17:D23)</f>
        <v>114073</v>
      </c>
      <c r="E16" s="52">
        <f t="shared" si="2"/>
        <v>30914</v>
      </c>
      <c r="F16" s="53">
        <f t="shared" si="2"/>
        <v>40395</v>
      </c>
      <c r="G16" s="52">
        <f t="shared" si="2"/>
        <v>28185</v>
      </c>
      <c r="H16" s="54">
        <f t="shared" si="2"/>
        <v>32196</v>
      </c>
      <c r="I16" s="52">
        <f t="shared" si="2"/>
        <v>38748</v>
      </c>
      <c r="J16" s="52">
        <f t="shared" si="2"/>
        <v>24147.893999999997</v>
      </c>
      <c r="K16" s="52">
        <f t="shared" si="2"/>
        <v>36228.780500000001</v>
      </c>
    </row>
    <row r="17" spans="1:11" s="15" customFormat="1" ht="12.75" customHeight="1" x14ac:dyDescent="0.2">
      <c r="A17" s="21"/>
      <c r="B17" s="22" t="s">
        <v>36</v>
      </c>
      <c r="C17" s="35">
        <f>B.2!E78</f>
        <v>2458</v>
      </c>
      <c r="D17" s="34">
        <f>B.2!F78</f>
        <v>79821</v>
      </c>
      <c r="E17" s="34">
        <f>B.2!G78</f>
        <v>24430</v>
      </c>
      <c r="F17" s="35">
        <f>B.2!H78</f>
        <v>25707</v>
      </c>
      <c r="G17" s="34">
        <f>B.2!I78</f>
        <v>18478</v>
      </c>
      <c r="H17" s="36">
        <f>B.2!J78</f>
        <v>22418</v>
      </c>
      <c r="I17" s="34">
        <f>B.2!K78</f>
        <v>31518</v>
      </c>
      <c r="J17" s="34">
        <f>B.2!L78</f>
        <v>21146.6</v>
      </c>
      <c r="K17" s="36">
        <f>B.2!M78</f>
        <v>23077.93</v>
      </c>
    </row>
    <row r="18" spans="1:11" s="15" customFormat="1" ht="12.75" customHeight="1" x14ac:dyDescent="0.2">
      <c r="A18" s="21"/>
      <c r="B18" s="22" t="s">
        <v>37</v>
      </c>
      <c r="C18" s="24">
        <f>B.2!E81</f>
        <v>20208</v>
      </c>
      <c r="D18" s="23">
        <f>B.2!F81</f>
        <v>21813</v>
      </c>
      <c r="E18" s="23">
        <f>B.2!G81</f>
        <v>6484</v>
      </c>
      <c r="F18" s="24">
        <f>B.2!H81</f>
        <v>14688</v>
      </c>
      <c r="G18" s="23">
        <f>B.2!I81</f>
        <v>9707</v>
      </c>
      <c r="H18" s="25">
        <f>B.2!J81</f>
        <v>9778</v>
      </c>
      <c r="I18" s="23">
        <f>B.2!K81</f>
        <v>7230</v>
      </c>
      <c r="J18" s="23">
        <f>B.2!L81</f>
        <v>3000.49</v>
      </c>
      <c r="K18" s="25">
        <f>B.2!M81</f>
        <v>13150.514499999999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7125</v>
      </c>
      <c r="D21" s="23">
        <f>B.2!F86</f>
        <v>10606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0.31999999999993634</v>
      </c>
      <c r="K21" s="25">
        <f>B.2!M86</f>
        <v>0.33599999999993319</v>
      </c>
    </row>
    <row r="22" spans="1:11" s="15" customFormat="1" ht="12.75" customHeight="1" x14ac:dyDescent="0.2">
      <c r="A22" s="21"/>
      <c r="B22" s="22" t="s">
        <v>41</v>
      </c>
      <c r="C22" s="24">
        <f>B.2!E87</f>
        <v>216</v>
      </c>
      <c r="D22" s="23">
        <f>B.2!F87</f>
        <v>1833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0.4839999999999236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173</v>
      </c>
      <c r="D24" s="52">
        <f>B.2!F90</f>
        <v>3</v>
      </c>
      <c r="E24" s="52">
        <f>B.2!G90</f>
        <v>422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556198</v>
      </c>
      <c r="D26" s="28">
        <f t="shared" ref="D26:K26" si="3">+D4+D8+D16+D24</f>
        <v>595490</v>
      </c>
      <c r="E26" s="28">
        <f t="shared" si="3"/>
        <v>684003</v>
      </c>
      <c r="F26" s="29">
        <f t="shared" si="3"/>
        <v>669270</v>
      </c>
      <c r="G26" s="28">
        <f t="shared" si="3"/>
        <v>696265</v>
      </c>
      <c r="H26" s="30">
        <f t="shared" si="3"/>
        <v>685358</v>
      </c>
      <c r="I26" s="28">
        <f t="shared" si="3"/>
        <v>744542</v>
      </c>
      <c r="J26" s="28">
        <f t="shared" si="3"/>
        <v>763879.55400000012</v>
      </c>
      <c r="K26" s="28">
        <f t="shared" si="3"/>
        <v>798024.67469999997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'[1]11'!$B203</f>
        <v>1. Office of the MEC</v>
      </c>
      <c r="C4" s="23">
        <f>'[1]11'!$C203</f>
        <v>6288</v>
      </c>
      <c r="D4" s="23">
        <f>'[1]11'!$D203</f>
        <v>6278</v>
      </c>
      <c r="E4" s="23">
        <f>'[1]11'!$E203</f>
        <v>7580</v>
      </c>
      <c r="F4" s="35">
        <f>'[1]11'!$F203</f>
        <v>7178</v>
      </c>
      <c r="G4" s="34">
        <f>'[1]11'!$G203</f>
        <v>5491</v>
      </c>
      <c r="H4" s="36">
        <f>'[1]11'!$H203</f>
        <v>5998</v>
      </c>
      <c r="I4" s="23">
        <f>'[1]11'!$P203</f>
        <v>6134</v>
      </c>
      <c r="J4" s="23">
        <f>'[1]11'!$Y203</f>
        <v>9091.601999999999</v>
      </c>
      <c r="K4" s="23">
        <f>'[1]11'!$AA203</f>
        <v>9546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'[1]11'!$B204</f>
        <v>2. Senior Management</v>
      </c>
      <c r="C5" s="23">
        <f>'[1]11'!$C204</f>
        <v>32526</v>
      </c>
      <c r="D5" s="23">
        <f>'[1]11'!$D204</f>
        <v>27634</v>
      </c>
      <c r="E5" s="23">
        <f>'[1]11'!$E204</f>
        <v>27937</v>
      </c>
      <c r="F5" s="24">
        <f>'[1]11'!$F204</f>
        <v>28033</v>
      </c>
      <c r="G5" s="23">
        <f>'[1]11'!$G204</f>
        <v>32891</v>
      </c>
      <c r="H5" s="25">
        <f>'[1]11'!$H204</f>
        <v>31649</v>
      </c>
      <c r="I5" s="23">
        <f>'[1]11'!$P204</f>
        <v>35094</v>
      </c>
      <c r="J5" s="23">
        <f>'[1]11'!$Y204</f>
        <v>30277.883999999998</v>
      </c>
      <c r="K5" s="23">
        <f>'[1]11'!$AA204</f>
        <v>31792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'[1]11'!$B205</f>
        <v>3. Corporate Services</v>
      </c>
      <c r="C6" s="23">
        <f>'[1]11'!$C205</f>
        <v>74870</v>
      </c>
      <c r="D6" s="23">
        <f>'[1]11'!$D205</f>
        <v>79628</v>
      </c>
      <c r="E6" s="23">
        <f>'[1]11'!$E205</f>
        <v>78784</v>
      </c>
      <c r="F6" s="24">
        <f>'[1]11'!$F205</f>
        <v>69971</v>
      </c>
      <c r="G6" s="23">
        <f>'[1]11'!$G205</f>
        <v>85187</v>
      </c>
      <c r="H6" s="25">
        <f>'[1]11'!$H205</f>
        <v>91470</v>
      </c>
      <c r="I6" s="23">
        <f>'[1]11'!$P205</f>
        <v>84312</v>
      </c>
      <c r="J6" s="23">
        <f>'[1]11'!$Y205</f>
        <v>81913.30799999999</v>
      </c>
      <c r="K6" s="23">
        <f>'[1]11'!$AA205</f>
        <v>85455.973399999988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'[1]11'!$B206</f>
        <v>4. Financial Management</v>
      </c>
      <c r="C7" s="23">
        <f>'[1]11'!$C206</f>
        <v>22257</v>
      </c>
      <c r="D7" s="23">
        <f>'[1]11'!$D206</f>
        <v>24531</v>
      </c>
      <c r="E7" s="23">
        <f>'[1]11'!$E206</f>
        <v>27251</v>
      </c>
      <c r="F7" s="24">
        <f>'[1]11'!$F206</f>
        <v>29120</v>
      </c>
      <c r="G7" s="23">
        <f>'[1]11'!$G206</f>
        <v>30024</v>
      </c>
      <c r="H7" s="25">
        <f>'[1]11'!$H206</f>
        <v>24903</v>
      </c>
      <c r="I7" s="23">
        <f>'[1]11'!$P206</f>
        <v>29990</v>
      </c>
      <c r="J7" s="23">
        <f>'[1]11'!$Y206</f>
        <v>29844.913</v>
      </c>
      <c r="K7" s="23">
        <f>'[1]11'!$AA206</f>
        <v>35775.199999999997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'[1]11'!$B207</f>
        <v>5. Communication Services</v>
      </c>
      <c r="C8" s="23">
        <f>'[1]11'!$C207</f>
        <v>6909</v>
      </c>
      <c r="D8" s="23">
        <f>'[1]11'!$D207</f>
        <v>8224</v>
      </c>
      <c r="E8" s="23">
        <f>'[1]11'!$E207</f>
        <v>3758</v>
      </c>
      <c r="F8" s="24">
        <f>'[1]11'!$F207</f>
        <v>5112</v>
      </c>
      <c r="G8" s="23">
        <f>'[1]11'!$G207</f>
        <v>4691</v>
      </c>
      <c r="H8" s="25">
        <f>'[1]11'!$H207</f>
        <v>5394</v>
      </c>
      <c r="I8" s="23">
        <f>'[1]11'!$P207</f>
        <v>5105</v>
      </c>
      <c r="J8" s="23">
        <f>'[1]11'!$Y207</f>
        <v>5375.5649999999996</v>
      </c>
      <c r="K8" s="23">
        <f>'[1]11'!$AA207</f>
        <v>5644.3432499999999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'[1]11'!$B208</f>
        <v>6. 0</v>
      </c>
      <c r="C9" s="23">
        <f>'[1]11'!$C208</f>
        <v>0</v>
      </c>
      <c r="D9" s="23">
        <f>'[1]11'!$D208</f>
        <v>0</v>
      </c>
      <c r="E9" s="23">
        <f>'[1]11'!$E208</f>
        <v>0</v>
      </c>
      <c r="F9" s="24">
        <f>'[1]11'!$F208</f>
        <v>0</v>
      </c>
      <c r="G9" s="23">
        <f>'[1]11'!$G208</f>
        <v>0</v>
      </c>
      <c r="H9" s="25">
        <f>'[1]11'!$H208</f>
        <v>0</v>
      </c>
      <c r="I9" s="23">
        <f>'[1]11'!$P208</f>
        <v>0</v>
      </c>
      <c r="J9" s="23">
        <f>'[1]11'!$Y208</f>
        <v>0</v>
      </c>
      <c r="K9" s="23">
        <f>'[1]11'!$AA208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'[1]11'!$B209</f>
        <v>7. 0</v>
      </c>
      <c r="C10" s="23">
        <f>'[1]11'!$C209</f>
        <v>0</v>
      </c>
      <c r="D10" s="23">
        <f>'[1]11'!$D209</f>
        <v>0</v>
      </c>
      <c r="E10" s="23">
        <f>'[1]11'!$E209</f>
        <v>0</v>
      </c>
      <c r="F10" s="24">
        <f>'[1]11'!$F209</f>
        <v>0</v>
      </c>
      <c r="G10" s="23">
        <f>'[1]11'!$G209</f>
        <v>0</v>
      </c>
      <c r="H10" s="25">
        <f>'[1]11'!$H209</f>
        <v>0</v>
      </c>
      <c r="I10" s="23">
        <f>'[1]11'!$P209</f>
        <v>0</v>
      </c>
      <c r="J10" s="23">
        <f>'[1]11'!$Y209</f>
        <v>0</v>
      </c>
      <c r="K10" s="23">
        <f>'[1]11'!$AA209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'[1]11'!$B210</f>
        <v>8. 0</v>
      </c>
      <c r="C11" s="23">
        <f>'[1]11'!$C210</f>
        <v>0</v>
      </c>
      <c r="D11" s="23">
        <f>'[1]11'!$D210</f>
        <v>0</v>
      </c>
      <c r="E11" s="23">
        <f>'[1]11'!$E210</f>
        <v>0</v>
      </c>
      <c r="F11" s="24">
        <f>'[1]11'!$F210</f>
        <v>0</v>
      </c>
      <c r="G11" s="23">
        <f>'[1]11'!$G210</f>
        <v>0</v>
      </c>
      <c r="H11" s="25">
        <f>'[1]11'!$H210</f>
        <v>0</v>
      </c>
      <c r="I11" s="23">
        <f>'[1]11'!$P210</f>
        <v>0</v>
      </c>
      <c r="J11" s="23">
        <f>'[1]11'!$Y210</f>
        <v>0</v>
      </c>
      <c r="K11" s="23">
        <f>'[1]11'!$AA210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'[1]11'!$B211</f>
        <v>9. 0</v>
      </c>
      <c r="C12" s="23">
        <f>'[1]11'!$C211</f>
        <v>0</v>
      </c>
      <c r="D12" s="23">
        <f>'[1]11'!$D211</f>
        <v>0</v>
      </c>
      <c r="E12" s="23">
        <f>'[1]11'!$E211</f>
        <v>0</v>
      </c>
      <c r="F12" s="24">
        <f>'[1]11'!$F211</f>
        <v>0</v>
      </c>
      <c r="G12" s="23">
        <f>'[1]11'!$G211</f>
        <v>0</v>
      </c>
      <c r="H12" s="25">
        <f>'[1]11'!$H211</f>
        <v>0</v>
      </c>
      <c r="I12" s="23">
        <f>'[1]11'!$P211</f>
        <v>0</v>
      </c>
      <c r="J12" s="23">
        <f>'[1]11'!$Y211</f>
        <v>0</v>
      </c>
      <c r="K12" s="23">
        <f>'[1]11'!$AA211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'[1]11'!$B212</f>
        <v>10. 0</v>
      </c>
      <c r="C13" s="23">
        <f>'[1]11'!$C212</f>
        <v>0</v>
      </c>
      <c r="D13" s="23">
        <f>'[1]11'!$D212</f>
        <v>0</v>
      </c>
      <c r="E13" s="23">
        <f>'[1]11'!$E212</f>
        <v>0</v>
      </c>
      <c r="F13" s="24">
        <f>'[1]11'!$F212</f>
        <v>0</v>
      </c>
      <c r="G13" s="23">
        <f>'[1]11'!$G212</f>
        <v>0</v>
      </c>
      <c r="H13" s="25">
        <f>'[1]11'!$H212</f>
        <v>0</v>
      </c>
      <c r="I13" s="23">
        <f>'[1]11'!$P212</f>
        <v>0</v>
      </c>
      <c r="J13" s="23">
        <f>'[1]11'!$Y212</f>
        <v>0</v>
      </c>
      <c r="K13" s="23">
        <f>'[1]11'!$AA212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'[1]11'!$B213</f>
        <v>11. 0</v>
      </c>
      <c r="C14" s="23">
        <f>'[1]11'!$C213</f>
        <v>0</v>
      </c>
      <c r="D14" s="23">
        <f>'[1]11'!$D213</f>
        <v>0</v>
      </c>
      <c r="E14" s="23">
        <f>'[1]11'!$E213</f>
        <v>0</v>
      </c>
      <c r="F14" s="24">
        <f>'[1]11'!$F213</f>
        <v>0</v>
      </c>
      <c r="G14" s="23">
        <f>'[1]11'!$G213</f>
        <v>0</v>
      </c>
      <c r="H14" s="25">
        <f>'[1]11'!$H213</f>
        <v>0</v>
      </c>
      <c r="I14" s="23">
        <f>'[1]11'!$P213</f>
        <v>0</v>
      </c>
      <c r="J14" s="23">
        <f>'[1]11'!$Y213</f>
        <v>0</v>
      </c>
      <c r="K14" s="23">
        <f>'[1]11'!$AA213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'[1]11'!$B214</f>
        <v>12. 0</v>
      </c>
      <c r="C15" s="23">
        <f>'[1]11'!$C214</f>
        <v>0</v>
      </c>
      <c r="D15" s="23">
        <f>'[1]11'!$D214</f>
        <v>0</v>
      </c>
      <c r="E15" s="23">
        <f>'[1]11'!$E214</f>
        <v>0</v>
      </c>
      <c r="F15" s="24">
        <f>'[1]11'!$F214</f>
        <v>0</v>
      </c>
      <c r="G15" s="23">
        <f>'[1]11'!$G214</f>
        <v>0</v>
      </c>
      <c r="H15" s="25">
        <f>'[1]11'!$H214</f>
        <v>0</v>
      </c>
      <c r="I15" s="23">
        <f>'[1]11'!$P214</f>
        <v>0</v>
      </c>
      <c r="J15" s="23">
        <f>'[1]11'!$Y214</f>
        <v>0</v>
      </c>
      <c r="K15" s="23">
        <f>'[1]11'!$AA214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'[1]11'!$B215</f>
        <v>13. 0</v>
      </c>
      <c r="C16" s="23">
        <f>'[1]11'!$C215</f>
        <v>0</v>
      </c>
      <c r="D16" s="23">
        <f>'[1]11'!$D215</f>
        <v>0</v>
      </c>
      <c r="E16" s="23">
        <f>'[1]11'!$E215</f>
        <v>0</v>
      </c>
      <c r="F16" s="24">
        <f>'[1]11'!$F215</f>
        <v>0</v>
      </c>
      <c r="G16" s="23">
        <f>'[1]11'!$G215</f>
        <v>0</v>
      </c>
      <c r="H16" s="25">
        <f>'[1]11'!$H215</f>
        <v>0</v>
      </c>
      <c r="I16" s="23">
        <f>'[1]11'!$P215</f>
        <v>0</v>
      </c>
      <c r="J16" s="23">
        <f>'[1]11'!$Y215</f>
        <v>0</v>
      </c>
      <c r="K16" s="23">
        <f>'[1]11'!$AA215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'[1]11'!$B216</f>
        <v>14. 0</v>
      </c>
      <c r="C17" s="23">
        <f>'[1]11'!$C216</f>
        <v>0</v>
      </c>
      <c r="D17" s="23">
        <f>'[1]11'!$D216</f>
        <v>0</v>
      </c>
      <c r="E17" s="23">
        <f>'[1]11'!$E216</f>
        <v>0</v>
      </c>
      <c r="F17" s="24">
        <f>'[1]11'!$F216</f>
        <v>0</v>
      </c>
      <c r="G17" s="23">
        <f>'[1]11'!$G216</f>
        <v>0</v>
      </c>
      <c r="H17" s="25">
        <f>'[1]11'!$H216</f>
        <v>0</v>
      </c>
      <c r="I17" s="23">
        <f>'[1]11'!$P216</f>
        <v>0</v>
      </c>
      <c r="J17" s="23">
        <f>'[1]11'!$Y216</f>
        <v>0</v>
      </c>
      <c r="K17" s="23">
        <f>'[1]11'!$AA216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'[1]11'!$B217</f>
        <v>15. 0</v>
      </c>
      <c r="C18" s="23">
        <f>'[1]11'!$C217</f>
        <v>0</v>
      </c>
      <c r="D18" s="23">
        <f>'[1]11'!$D217</f>
        <v>0</v>
      </c>
      <c r="E18" s="23">
        <f>'[1]11'!$E217</f>
        <v>0</v>
      </c>
      <c r="F18" s="24">
        <f>'[1]11'!$F217</f>
        <v>0</v>
      </c>
      <c r="G18" s="23">
        <f>'[1]11'!$G217</f>
        <v>0</v>
      </c>
      <c r="H18" s="25">
        <f>'[1]11'!$H217</f>
        <v>0</v>
      </c>
      <c r="I18" s="23">
        <f>'[1]11'!$P217</f>
        <v>0</v>
      </c>
      <c r="J18" s="23">
        <f>'[1]11'!$Y217</f>
        <v>0</v>
      </c>
      <c r="K18" s="23">
        <f>'[1]11'!$AA217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142850</v>
      </c>
      <c r="D19" s="28">
        <f t="shared" ref="D19:K19" si="1">SUM(D4:D18)</f>
        <v>146295</v>
      </c>
      <c r="E19" s="28">
        <f t="shared" si="1"/>
        <v>145310</v>
      </c>
      <c r="F19" s="29">
        <f t="shared" si="1"/>
        <v>139414</v>
      </c>
      <c r="G19" s="28">
        <f t="shared" si="1"/>
        <v>158284</v>
      </c>
      <c r="H19" s="30">
        <f t="shared" si="1"/>
        <v>159414</v>
      </c>
      <c r="I19" s="28">
        <f t="shared" si="1"/>
        <v>160635</v>
      </c>
      <c r="J19" s="28">
        <f t="shared" si="1"/>
        <v>156503.272</v>
      </c>
      <c r="K19" s="28">
        <f t="shared" si="1"/>
        <v>168213.51664999998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137881</v>
      </c>
      <c r="D4" s="52">
        <f t="shared" ref="D4:K4" si="0">SUM(D5:D7)</f>
        <v>143795</v>
      </c>
      <c r="E4" s="52">
        <f t="shared" si="0"/>
        <v>139822</v>
      </c>
      <c r="F4" s="53">
        <f t="shared" si="0"/>
        <v>134863</v>
      </c>
      <c r="G4" s="52">
        <f t="shared" si="0"/>
        <v>152479</v>
      </c>
      <c r="H4" s="54">
        <f t="shared" si="0"/>
        <v>153368</v>
      </c>
      <c r="I4" s="52">
        <f t="shared" si="0"/>
        <v>156805</v>
      </c>
      <c r="J4" s="52">
        <f t="shared" si="0"/>
        <v>152449.74</v>
      </c>
      <c r="K4" s="52">
        <f t="shared" si="0"/>
        <v>163957.35255000001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'[1]11'!C$225</f>
        <v>91635</v>
      </c>
      <c r="D5" s="34">
        <f>'[1]11'!D$225</f>
        <v>101779</v>
      </c>
      <c r="E5" s="34">
        <f>'[1]11'!E$225</f>
        <v>107140</v>
      </c>
      <c r="F5" s="35">
        <f>'[1]11'!F$225</f>
        <v>104575</v>
      </c>
      <c r="G5" s="34">
        <f>'[1]11'!G$225</f>
        <v>112211</v>
      </c>
      <c r="H5" s="36">
        <f>'[1]11'!H$225</f>
        <v>114267</v>
      </c>
      <c r="I5" s="34">
        <f>'[1]11'!P$225</f>
        <v>122626</v>
      </c>
      <c r="J5" s="34">
        <f>'[1]11'!Y$225</f>
        <v>124267.784</v>
      </c>
      <c r="K5" s="36">
        <f>'[1]11'!AA$225</f>
        <v>137550.38270000002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'[1]11'!C$228</f>
        <v>45872</v>
      </c>
      <c r="D6" s="23">
        <f>'[1]11'!D$228</f>
        <v>42009</v>
      </c>
      <c r="E6" s="23">
        <f>'[1]11'!E$228</f>
        <v>32682</v>
      </c>
      <c r="F6" s="24">
        <f>'[1]11'!F$228</f>
        <v>30288</v>
      </c>
      <c r="G6" s="23">
        <f>'[1]11'!G$228</f>
        <v>40268</v>
      </c>
      <c r="H6" s="25">
        <f>'[1]11'!H$228</f>
        <v>39101</v>
      </c>
      <c r="I6" s="23">
        <f>'[1]11'!P$228</f>
        <v>34179</v>
      </c>
      <c r="J6" s="23">
        <f>'[1]11'!Y$228</f>
        <v>28181.956000000006</v>
      </c>
      <c r="K6" s="25">
        <f>'[1]11'!AA$228</f>
        <v>26406.969849999998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'[1]11'!C$267</f>
        <v>374</v>
      </c>
      <c r="D7" s="39">
        <f>'[1]11'!D$267</f>
        <v>7</v>
      </c>
      <c r="E7" s="39">
        <f>'[1]11'!E$267</f>
        <v>0</v>
      </c>
      <c r="F7" s="38">
        <f>'[1]11'!F$267</f>
        <v>0</v>
      </c>
      <c r="G7" s="39">
        <f>'[1]11'!G$267</f>
        <v>0</v>
      </c>
      <c r="H7" s="40">
        <f>'[1]11'!H$267</f>
        <v>0</v>
      </c>
      <c r="I7" s="39">
        <f>'[1]11'!P$267</f>
        <v>0</v>
      </c>
      <c r="J7" s="39">
        <f>'[1]11'!Y$267</f>
        <v>0</v>
      </c>
      <c r="K7" s="40">
        <f>'[1]11'!AA$267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4243</v>
      </c>
      <c r="D8" s="52">
        <f t="shared" ref="D8:K8" si="1">SUM(D9:D15)</f>
        <v>1896</v>
      </c>
      <c r="E8" s="52">
        <f t="shared" si="1"/>
        <v>3562</v>
      </c>
      <c r="F8" s="53">
        <f t="shared" si="1"/>
        <v>2631</v>
      </c>
      <c r="G8" s="52">
        <f t="shared" si="1"/>
        <v>3631</v>
      </c>
      <c r="H8" s="54">
        <f t="shared" si="1"/>
        <v>3986</v>
      </c>
      <c r="I8" s="52">
        <f t="shared" si="1"/>
        <v>2330</v>
      </c>
      <c r="J8" s="52">
        <f t="shared" si="1"/>
        <v>2453.4899999999998</v>
      </c>
      <c r="K8" s="52">
        <f t="shared" si="1"/>
        <v>2576.1645000000003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'[1]11'!C$271</f>
        <v>27</v>
      </c>
      <c r="D9" s="34">
        <f>'[1]11'!D$271</f>
        <v>43</v>
      </c>
      <c r="E9" s="34">
        <f>'[1]11'!E$271</f>
        <v>55</v>
      </c>
      <c r="F9" s="35">
        <f>'[1]11'!F$271</f>
        <v>60</v>
      </c>
      <c r="G9" s="34">
        <f>'[1]11'!G$271</f>
        <v>60</v>
      </c>
      <c r="H9" s="36">
        <f>'[1]11'!H$271</f>
        <v>60</v>
      </c>
      <c r="I9" s="34">
        <f>'[1]11'!P$271</f>
        <v>60</v>
      </c>
      <c r="J9" s="34">
        <f>'[1]11'!Y$271</f>
        <v>63.179999999999993</v>
      </c>
      <c r="K9" s="36">
        <f>'[1]11'!AA$271</f>
        <v>66.338999999999999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'[1]11'!C$278</f>
        <v>233</v>
      </c>
      <c r="D10" s="23">
        <f>'[1]11'!D$278</f>
        <v>20</v>
      </c>
      <c r="E10" s="23">
        <f>'[1]11'!E$278</f>
        <v>9</v>
      </c>
      <c r="F10" s="24">
        <f>'[1]11'!F$278</f>
        <v>871</v>
      </c>
      <c r="G10" s="23">
        <f>'[1]11'!G$278</f>
        <v>871</v>
      </c>
      <c r="H10" s="25">
        <f>'[1]11'!H$278</f>
        <v>871</v>
      </c>
      <c r="I10" s="23">
        <f>'[1]11'!P$278</f>
        <v>270</v>
      </c>
      <c r="J10" s="23">
        <f>'[1]11'!Y$278</f>
        <v>284.31</v>
      </c>
      <c r="K10" s="25">
        <f>'[1]11'!AA$278</f>
        <v>298.52550000000002</v>
      </c>
    </row>
    <row r="11" spans="1:27" s="15" customFormat="1" ht="12.75" customHeight="1" x14ac:dyDescent="0.2">
      <c r="A11" s="21"/>
      <c r="B11" s="22" t="s">
        <v>30</v>
      </c>
      <c r="C11" s="24">
        <f>'[1]11'!C$281</f>
        <v>0</v>
      </c>
      <c r="D11" s="23">
        <f>'[1]11'!D$281</f>
        <v>0</v>
      </c>
      <c r="E11" s="23">
        <f>'[1]11'!E$281</f>
        <v>0</v>
      </c>
      <c r="F11" s="24">
        <f>'[1]11'!F$281</f>
        <v>0</v>
      </c>
      <c r="G11" s="23">
        <f>'[1]11'!G$281</f>
        <v>0</v>
      </c>
      <c r="H11" s="25">
        <f>'[1]11'!H$281</f>
        <v>0</v>
      </c>
      <c r="I11" s="23">
        <f>'[1]11'!P$281</f>
        <v>0</v>
      </c>
      <c r="J11" s="23">
        <f>'[1]11'!Y$281</f>
        <v>0</v>
      </c>
      <c r="K11" s="25">
        <f>'[1]11'!AA$281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'[1]11'!C$282</f>
        <v>0</v>
      </c>
      <c r="D12" s="23">
        <f>'[1]11'!D$282</f>
        <v>0</v>
      </c>
      <c r="E12" s="23">
        <f>'[1]11'!E$282</f>
        <v>0</v>
      </c>
      <c r="F12" s="24">
        <f>'[1]11'!F$282</f>
        <v>0</v>
      </c>
      <c r="G12" s="23">
        <f>'[1]11'!G$282</f>
        <v>0</v>
      </c>
      <c r="H12" s="25">
        <f>'[1]11'!H$282</f>
        <v>0</v>
      </c>
      <c r="I12" s="23">
        <f>'[1]11'!P$282</f>
        <v>0</v>
      </c>
      <c r="J12" s="23">
        <f>'[1]11'!Y$282</f>
        <v>0</v>
      </c>
      <c r="K12" s="25">
        <f>'[1]11'!AA$282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'[1]11'!C$283</f>
        <v>0</v>
      </c>
      <c r="D13" s="23">
        <f>'[1]11'!D$283</f>
        <v>0</v>
      </c>
      <c r="E13" s="23">
        <f>'[1]11'!E$283</f>
        <v>0</v>
      </c>
      <c r="F13" s="24">
        <f>'[1]11'!F$283</f>
        <v>0</v>
      </c>
      <c r="G13" s="23">
        <f>'[1]11'!G$283</f>
        <v>0</v>
      </c>
      <c r="H13" s="25">
        <f>'[1]11'!H$283</f>
        <v>0</v>
      </c>
      <c r="I13" s="23">
        <f>'[1]11'!P$283</f>
        <v>0</v>
      </c>
      <c r="J13" s="23">
        <f>'[1]11'!Y$283</f>
        <v>0</v>
      </c>
      <c r="K13" s="25">
        <f>'[1]11'!AA$283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'[1]11'!C$290</f>
        <v>0</v>
      </c>
      <c r="D14" s="23">
        <f>'[1]11'!D$290</f>
        <v>0</v>
      </c>
      <c r="E14" s="23">
        <f>'[1]11'!E$290</f>
        <v>0</v>
      </c>
      <c r="F14" s="24">
        <f>'[1]11'!F$290</f>
        <v>0</v>
      </c>
      <c r="G14" s="23">
        <f>'[1]11'!G$290</f>
        <v>0</v>
      </c>
      <c r="H14" s="25">
        <f>'[1]11'!H$290</f>
        <v>0</v>
      </c>
      <c r="I14" s="23">
        <f>'[1]11'!P$290</f>
        <v>0</v>
      </c>
      <c r="J14" s="23">
        <f>'[1]11'!Y$290</f>
        <v>0</v>
      </c>
      <c r="K14" s="25">
        <f>'[1]11'!AA$290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'[1]11'!C$291</f>
        <v>3983</v>
      </c>
      <c r="D15" s="39">
        <f>'[1]11'!D$291</f>
        <v>1833</v>
      </c>
      <c r="E15" s="39">
        <f>'[1]11'!E$291</f>
        <v>3498</v>
      </c>
      <c r="F15" s="38">
        <f>'[1]11'!F$291</f>
        <v>1700</v>
      </c>
      <c r="G15" s="39">
        <f>'[1]11'!G$291</f>
        <v>2700</v>
      </c>
      <c r="H15" s="40">
        <f>'[1]11'!H$291</f>
        <v>3055</v>
      </c>
      <c r="I15" s="39">
        <f>'[1]11'!P$291</f>
        <v>2000</v>
      </c>
      <c r="J15" s="39">
        <f>'[1]11'!Y$291</f>
        <v>2106</v>
      </c>
      <c r="K15" s="40">
        <f>'[1]11'!AA$291</f>
        <v>2211.3000000000002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717</v>
      </c>
      <c r="D16" s="52">
        <f t="shared" ref="D16:K16" si="2">SUM(D17:D23)</f>
        <v>604</v>
      </c>
      <c r="E16" s="52">
        <f t="shared" si="2"/>
        <v>1832</v>
      </c>
      <c r="F16" s="53">
        <f t="shared" si="2"/>
        <v>1920</v>
      </c>
      <c r="G16" s="52">
        <f t="shared" si="2"/>
        <v>2174</v>
      </c>
      <c r="H16" s="54">
        <f t="shared" si="2"/>
        <v>2060</v>
      </c>
      <c r="I16" s="52">
        <f t="shared" si="2"/>
        <v>1500</v>
      </c>
      <c r="J16" s="52">
        <f t="shared" si="2"/>
        <v>1600</v>
      </c>
      <c r="K16" s="52">
        <f t="shared" si="2"/>
        <v>1680</v>
      </c>
    </row>
    <row r="17" spans="1:11" s="15" customFormat="1" ht="12.75" customHeight="1" x14ac:dyDescent="0.2">
      <c r="A17" s="21"/>
      <c r="B17" s="22" t="s">
        <v>36</v>
      </c>
      <c r="C17" s="35">
        <f>'[1]11'!C$295</f>
        <v>0</v>
      </c>
      <c r="D17" s="34">
        <f>'[1]11'!D$295</f>
        <v>0</v>
      </c>
      <c r="E17" s="34">
        <f>'[1]11'!E$295</f>
        <v>0</v>
      </c>
      <c r="F17" s="35">
        <f>'[1]11'!F$295</f>
        <v>0</v>
      </c>
      <c r="G17" s="34">
        <f>'[1]11'!G$295</f>
        <v>0</v>
      </c>
      <c r="H17" s="36">
        <f>'[1]11'!H$295</f>
        <v>0</v>
      </c>
      <c r="I17" s="34">
        <f>'[1]11'!P$295</f>
        <v>0</v>
      </c>
      <c r="J17" s="34">
        <f>'[1]11'!Y$295</f>
        <v>0</v>
      </c>
      <c r="K17" s="36">
        <f>'[1]11'!AA$295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'[1]11'!C$298</f>
        <v>717</v>
      </c>
      <c r="D18" s="23">
        <f>'[1]11'!D$298</f>
        <v>604</v>
      </c>
      <c r="E18" s="23">
        <f>'[1]11'!E$298</f>
        <v>1832</v>
      </c>
      <c r="F18" s="24">
        <f>'[1]11'!F$298</f>
        <v>1920</v>
      </c>
      <c r="G18" s="23">
        <f>'[1]11'!G$298</f>
        <v>2174</v>
      </c>
      <c r="H18" s="25">
        <f>'[1]11'!H$298</f>
        <v>2060</v>
      </c>
      <c r="I18" s="23">
        <f>'[1]11'!P$298</f>
        <v>1500</v>
      </c>
      <c r="J18" s="23">
        <f>'[1]11'!Y$298</f>
        <v>1600</v>
      </c>
      <c r="K18" s="25">
        <f>'[1]11'!AA$298</f>
        <v>1680</v>
      </c>
    </row>
    <row r="19" spans="1:11" s="15" customFormat="1" ht="12.75" customHeight="1" x14ac:dyDescent="0.2">
      <c r="A19" s="21"/>
      <c r="B19" s="22" t="s">
        <v>38</v>
      </c>
      <c r="C19" s="24">
        <f>'[1]11'!C$301</f>
        <v>0</v>
      </c>
      <c r="D19" s="23">
        <f>'[1]11'!D$301</f>
        <v>0</v>
      </c>
      <c r="E19" s="23">
        <f>'[1]11'!E$301</f>
        <v>0</v>
      </c>
      <c r="F19" s="24">
        <f>'[1]11'!F$301</f>
        <v>0</v>
      </c>
      <c r="G19" s="23">
        <f>'[1]11'!G$301</f>
        <v>0</v>
      </c>
      <c r="H19" s="25">
        <f>'[1]11'!H$301</f>
        <v>0</v>
      </c>
      <c r="I19" s="23">
        <f>'[1]11'!P$301</f>
        <v>0</v>
      </c>
      <c r="J19" s="23">
        <f>'[1]11'!Y$301</f>
        <v>0</v>
      </c>
      <c r="K19" s="25">
        <f>'[1]11'!AA$301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'[1]11'!C$302</f>
        <v>0</v>
      </c>
      <c r="D20" s="23">
        <f>'[1]11'!D$302</f>
        <v>0</v>
      </c>
      <c r="E20" s="23">
        <f>'[1]11'!E$302</f>
        <v>0</v>
      </c>
      <c r="F20" s="24">
        <f>'[1]11'!F$302</f>
        <v>0</v>
      </c>
      <c r="G20" s="23">
        <f>'[1]11'!G$302</f>
        <v>0</v>
      </c>
      <c r="H20" s="25">
        <f>'[1]11'!H$302</f>
        <v>0</v>
      </c>
      <c r="I20" s="23">
        <f>'[1]11'!P$302</f>
        <v>0</v>
      </c>
      <c r="J20" s="23">
        <f>'[1]11'!Y$302</f>
        <v>0</v>
      </c>
      <c r="K20" s="25">
        <f>'[1]11'!AA$302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'[1]11'!C$303</f>
        <v>0</v>
      </c>
      <c r="D21" s="23">
        <f>'[1]11'!D$303</f>
        <v>0</v>
      </c>
      <c r="E21" s="23">
        <f>'[1]11'!E$303</f>
        <v>0</v>
      </c>
      <c r="F21" s="24">
        <f>'[1]11'!F$303</f>
        <v>0</v>
      </c>
      <c r="G21" s="23">
        <f>'[1]11'!G$303</f>
        <v>0</v>
      </c>
      <c r="H21" s="25">
        <f>'[1]11'!H$303</f>
        <v>0</v>
      </c>
      <c r="I21" s="23">
        <f>'[1]11'!P$303</f>
        <v>0</v>
      </c>
      <c r="J21" s="23">
        <f>'[1]11'!Y$303</f>
        <v>0</v>
      </c>
      <c r="K21" s="25">
        <f>'[1]11'!AA$303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'[1]11'!C$304</f>
        <v>0</v>
      </c>
      <c r="D22" s="23">
        <f>'[1]11'!D$304</f>
        <v>0</v>
      </c>
      <c r="E22" s="23">
        <f>'[1]11'!E$304</f>
        <v>0</v>
      </c>
      <c r="F22" s="24">
        <f>'[1]11'!F$304</f>
        <v>0</v>
      </c>
      <c r="G22" s="23">
        <f>'[1]11'!G$304</f>
        <v>0</v>
      </c>
      <c r="H22" s="25">
        <f>'[1]11'!H$304</f>
        <v>0</v>
      </c>
      <c r="I22" s="23">
        <f>'[1]11'!P$304</f>
        <v>0</v>
      </c>
      <c r="J22" s="23">
        <f>'[1]11'!Y$304</f>
        <v>0</v>
      </c>
      <c r="K22" s="25">
        <f>'[1]11'!AA$304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'[1]11'!C$305</f>
        <v>0</v>
      </c>
      <c r="D23" s="39">
        <f>'[1]11'!D$305</f>
        <v>0</v>
      </c>
      <c r="E23" s="39">
        <f>'[1]11'!E$305</f>
        <v>0</v>
      </c>
      <c r="F23" s="38">
        <f>'[1]11'!F$305</f>
        <v>0</v>
      </c>
      <c r="G23" s="39">
        <f>'[1]11'!G$305</f>
        <v>0</v>
      </c>
      <c r="H23" s="40">
        <f>'[1]11'!H$305</f>
        <v>0</v>
      </c>
      <c r="I23" s="39">
        <f>'[1]11'!P$305</f>
        <v>0</v>
      </c>
      <c r="J23" s="39">
        <f>'[1]11'!Y$305</f>
        <v>0</v>
      </c>
      <c r="K23" s="40">
        <f>'[1]11'!AA$305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'[1]11'!C$306</f>
        <v>9</v>
      </c>
      <c r="D24" s="52">
        <f>'[1]11'!D$306</f>
        <v>0</v>
      </c>
      <c r="E24" s="52">
        <f>'[1]11'!E$306</f>
        <v>94</v>
      </c>
      <c r="F24" s="53">
        <f>'[1]11'!F$306</f>
        <v>0</v>
      </c>
      <c r="G24" s="52">
        <f>'[1]11'!G$306</f>
        <v>0</v>
      </c>
      <c r="H24" s="54">
        <f>'[1]11'!H$306</f>
        <v>0</v>
      </c>
      <c r="I24" s="52">
        <f>'[1]11'!P$306</f>
        <v>0</v>
      </c>
      <c r="J24" s="52">
        <f>'[1]11'!Y$306</f>
        <v>0</v>
      </c>
      <c r="K24" s="52">
        <f>'[1]11'!AA$306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142850</v>
      </c>
      <c r="D26" s="28">
        <f t="shared" ref="D26:K26" si="3">+D4+D8+D16+D24</f>
        <v>146295</v>
      </c>
      <c r="E26" s="28">
        <f t="shared" si="3"/>
        <v>145310</v>
      </c>
      <c r="F26" s="29">
        <f t="shared" si="3"/>
        <v>139414</v>
      </c>
      <c r="G26" s="28">
        <f t="shared" si="3"/>
        <v>158284</v>
      </c>
      <c r="H26" s="30">
        <f t="shared" si="3"/>
        <v>159414</v>
      </c>
      <c r="I26" s="28">
        <f t="shared" si="3"/>
        <v>160635</v>
      </c>
      <c r="J26" s="28">
        <f t="shared" si="3"/>
        <v>156503.22999999998</v>
      </c>
      <c r="K26" s="28">
        <f t="shared" si="3"/>
        <v>168213.51705000002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PROPER('[1]11'!$B$10)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'[1]11'!$B353</f>
        <v>1. Engineering Services</v>
      </c>
      <c r="C4" s="23">
        <f>'[1]11'!$C353</f>
        <v>7958</v>
      </c>
      <c r="D4" s="23">
        <f>'[1]11'!$D353</f>
        <v>7825</v>
      </c>
      <c r="E4" s="23">
        <f>'[1]11'!$E353</f>
        <v>7512</v>
      </c>
      <c r="F4" s="35">
        <f>'[1]11'!$F353</f>
        <v>8502</v>
      </c>
      <c r="G4" s="34">
        <f>'[1]11'!$G353</f>
        <v>9202</v>
      </c>
      <c r="H4" s="36">
        <f>'[1]11'!$H353</f>
        <v>9499</v>
      </c>
      <c r="I4" s="23">
        <f>'[1]11'!$P353</f>
        <v>10255</v>
      </c>
      <c r="J4" s="23">
        <f>'[1]11'!$Y353</f>
        <v>9167.8050000000003</v>
      </c>
      <c r="K4" s="23">
        <f>'[1]11'!$AA353</f>
        <v>9626.295250000001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'[1]11'!$B354</f>
        <v>2. Land Care</v>
      </c>
      <c r="C5" s="23">
        <f>'[1]11'!$C354</f>
        <v>21538</v>
      </c>
      <c r="D5" s="23">
        <f>'[1]11'!$D354</f>
        <v>20462</v>
      </c>
      <c r="E5" s="23">
        <f>'[1]11'!$E354</f>
        <v>18672</v>
      </c>
      <c r="F5" s="24">
        <f>'[1]11'!$F354</f>
        <v>16271</v>
      </c>
      <c r="G5" s="23">
        <f>'[1]11'!$G354</f>
        <v>16528</v>
      </c>
      <c r="H5" s="25">
        <f>'[1]11'!$H354</f>
        <v>16579</v>
      </c>
      <c r="I5" s="23">
        <f>'[1]11'!$P354</f>
        <v>17302</v>
      </c>
      <c r="J5" s="23">
        <f>'[1]11'!$Y354</f>
        <v>24811</v>
      </c>
      <c r="K5" s="23">
        <f>'[1]11'!$AA354</f>
        <v>26436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'[1]11'!$B355</f>
        <v>3. Land Use Management</v>
      </c>
      <c r="C6" s="23">
        <f>'[1]11'!$C355</f>
        <v>0</v>
      </c>
      <c r="D6" s="23">
        <f>'[1]11'!$D355</f>
        <v>0</v>
      </c>
      <c r="E6" s="23">
        <f>'[1]11'!$E355</f>
        <v>1308</v>
      </c>
      <c r="F6" s="24">
        <f>'[1]11'!$F355</f>
        <v>1338</v>
      </c>
      <c r="G6" s="23">
        <f>'[1]11'!$G355</f>
        <v>1281</v>
      </c>
      <c r="H6" s="25">
        <f>'[1]11'!$H355</f>
        <v>840</v>
      </c>
      <c r="I6" s="23">
        <f>'[1]11'!$P355</f>
        <v>684</v>
      </c>
      <c r="J6" s="23">
        <f>'[1]11'!$Y355</f>
        <v>1305.72</v>
      </c>
      <c r="K6" s="23">
        <f>'[1]11'!$AA355</f>
        <v>1371.0060000000001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'[1]11'!$B356</f>
        <v>4. Disaster Risk Management</v>
      </c>
      <c r="C7" s="23">
        <f>'[1]11'!$C356</f>
        <v>0</v>
      </c>
      <c r="D7" s="23">
        <f>'[1]11'!$D356</f>
        <v>3127</v>
      </c>
      <c r="E7" s="23">
        <f>'[1]11'!$E356</f>
        <v>1894</v>
      </c>
      <c r="F7" s="24">
        <f>'[1]11'!$F356</f>
        <v>2132</v>
      </c>
      <c r="G7" s="23">
        <f>'[1]11'!$G356</f>
        <v>2132</v>
      </c>
      <c r="H7" s="25">
        <f>'[1]11'!$H356</f>
        <v>1836</v>
      </c>
      <c r="I7" s="23">
        <f>'[1]11'!$P356</f>
        <v>1969</v>
      </c>
      <c r="J7" s="23">
        <f>'[1]11'!$Y356</f>
        <v>3165.3109999999997</v>
      </c>
      <c r="K7" s="23">
        <f>'[1]11'!$AA356</f>
        <v>3323.5765499999998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'[1]11'!$B357</f>
        <v>5. 0</v>
      </c>
      <c r="C8" s="23">
        <f>'[1]11'!$C357</f>
        <v>0</v>
      </c>
      <c r="D8" s="23">
        <f>'[1]11'!$D357</f>
        <v>0</v>
      </c>
      <c r="E8" s="23">
        <f>'[1]11'!$E357</f>
        <v>0</v>
      </c>
      <c r="F8" s="24">
        <f>'[1]11'!$F357</f>
        <v>0</v>
      </c>
      <c r="G8" s="23">
        <f>'[1]11'!$G357</f>
        <v>0</v>
      </c>
      <c r="H8" s="25">
        <f>'[1]11'!$H357</f>
        <v>0</v>
      </c>
      <c r="I8" s="23">
        <f>'[1]11'!$P357</f>
        <v>0</v>
      </c>
      <c r="J8" s="23">
        <f>'[1]11'!$Y357</f>
        <v>0</v>
      </c>
      <c r="K8" s="23">
        <f>'[1]11'!$AA357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'[1]11'!$B358</f>
        <v>6. 0</v>
      </c>
      <c r="C9" s="23">
        <f>'[1]11'!$C358</f>
        <v>0</v>
      </c>
      <c r="D9" s="23">
        <f>'[1]11'!$D358</f>
        <v>0</v>
      </c>
      <c r="E9" s="23">
        <f>'[1]11'!$E358</f>
        <v>0</v>
      </c>
      <c r="F9" s="24">
        <f>'[1]11'!$F358</f>
        <v>0</v>
      </c>
      <c r="G9" s="23">
        <f>'[1]11'!$G358</f>
        <v>0</v>
      </c>
      <c r="H9" s="25">
        <f>'[1]11'!$H358</f>
        <v>0</v>
      </c>
      <c r="I9" s="23">
        <f>'[1]11'!$P358</f>
        <v>0</v>
      </c>
      <c r="J9" s="23">
        <f>'[1]11'!$Y358</f>
        <v>0</v>
      </c>
      <c r="K9" s="23">
        <f>'[1]11'!$AA358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'[1]11'!$B359</f>
        <v>7. 0</v>
      </c>
      <c r="C10" s="23">
        <f>'[1]11'!$C359</f>
        <v>0</v>
      </c>
      <c r="D10" s="23">
        <f>'[1]11'!$D359</f>
        <v>0</v>
      </c>
      <c r="E10" s="23">
        <f>'[1]11'!$E359</f>
        <v>0</v>
      </c>
      <c r="F10" s="24">
        <f>'[1]11'!$F359</f>
        <v>0</v>
      </c>
      <c r="G10" s="23">
        <f>'[1]11'!$G359</f>
        <v>0</v>
      </c>
      <c r="H10" s="25">
        <f>'[1]11'!$H359</f>
        <v>0</v>
      </c>
      <c r="I10" s="23">
        <f>'[1]11'!$P359</f>
        <v>0</v>
      </c>
      <c r="J10" s="23">
        <f>'[1]11'!$Y359</f>
        <v>0</v>
      </c>
      <c r="K10" s="23">
        <f>'[1]11'!$AA359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'[1]11'!$B360</f>
        <v>8. 0</v>
      </c>
      <c r="C11" s="23">
        <f>'[1]11'!$C360</f>
        <v>0</v>
      </c>
      <c r="D11" s="23">
        <f>'[1]11'!$D360</f>
        <v>0</v>
      </c>
      <c r="E11" s="23">
        <f>'[1]11'!$E360</f>
        <v>0</v>
      </c>
      <c r="F11" s="24">
        <f>'[1]11'!$F360</f>
        <v>0</v>
      </c>
      <c r="G11" s="23">
        <f>'[1]11'!$G360</f>
        <v>0</v>
      </c>
      <c r="H11" s="25">
        <f>'[1]11'!$H360</f>
        <v>0</v>
      </c>
      <c r="I11" s="23">
        <f>'[1]11'!$P360</f>
        <v>0</v>
      </c>
      <c r="J11" s="23">
        <f>'[1]11'!$Y360</f>
        <v>0</v>
      </c>
      <c r="K11" s="23">
        <f>'[1]11'!$AA360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'[1]11'!$B361</f>
        <v>9. 0</v>
      </c>
      <c r="C12" s="23">
        <f>'[1]11'!$C361</f>
        <v>0</v>
      </c>
      <c r="D12" s="23">
        <f>'[1]11'!$D361</f>
        <v>0</v>
      </c>
      <c r="E12" s="23">
        <f>'[1]11'!$E361</f>
        <v>0</v>
      </c>
      <c r="F12" s="24">
        <f>'[1]11'!$F361</f>
        <v>0</v>
      </c>
      <c r="G12" s="23">
        <f>'[1]11'!$G361</f>
        <v>0</v>
      </c>
      <c r="H12" s="25">
        <f>'[1]11'!$H361</f>
        <v>0</v>
      </c>
      <c r="I12" s="23">
        <f>'[1]11'!$P361</f>
        <v>0</v>
      </c>
      <c r="J12" s="23">
        <f>'[1]11'!$Y361</f>
        <v>0</v>
      </c>
      <c r="K12" s="23">
        <f>'[1]11'!$AA361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'[1]11'!$B362</f>
        <v>10. 0</v>
      </c>
      <c r="C13" s="23">
        <f>'[1]11'!$C362</f>
        <v>0</v>
      </c>
      <c r="D13" s="23">
        <f>'[1]11'!$D362</f>
        <v>0</v>
      </c>
      <c r="E13" s="23">
        <f>'[1]11'!$E362</f>
        <v>0</v>
      </c>
      <c r="F13" s="24">
        <f>'[1]11'!$F362</f>
        <v>0</v>
      </c>
      <c r="G13" s="23">
        <f>'[1]11'!$G362</f>
        <v>0</v>
      </c>
      <c r="H13" s="25">
        <f>'[1]11'!$H362</f>
        <v>0</v>
      </c>
      <c r="I13" s="23">
        <f>'[1]11'!$P362</f>
        <v>0</v>
      </c>
      <c r="J13" s="23">
        <f>'[1]11'!$Y362</f>
        <v>0</v>
      </c>
      <c r="K13" s="23">
        <f>'[1]11'!$AA362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'[1]11'!$B363</f>
        <v>11. 0</v>
      </c>
      <c r="C14" s="23">
        <f>'[1]11'!$C363</f>
        <v>0</v>
      </c>
      <c r="D14" s="23">
        <f>'[1]11'!$D363</f>
        <v>0</v>
      </c>
      <c r="E14" s="23">
        <f>'[1]11'!$E363</f>
        <v>0</v>
      </c>
      <c r="F14" s="24">
        <f>'[1]11'!$F363</f>
        <v>0</v>
      </c>
      <c r="G14" s="23">
        <f>'[1]11'!$G363</f>
        <v>0</v>
      </c>
      <c r="H14" s="25">
        <f>'[1]11'!$H363</f>
        <v>0</v>
      </c>
      <c r="I14" s="23">
        <f>'[1]11'!$P363</f>
        <v>0</v>
      </c>
      <c r="J14" s="23">
        <f>'[1]11'!$Y363</f>
        <v>0</v>
      </c>
      <c r="K14" s="23">
        <f>'[1]11'!$AA363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'[1]11'!$B364</f>
        <v>12. 0</v>
      </c>
      <c r="C15" s="23">
        <f>'[1]11'!$C364</f>
        <v>0</v>
      </c>
      <c r="D15" s="23">
        <f>'[1]11'!$D364</f>
        <v>0</v>
      </c>
      <c r="E15" s="23">
        <f>'[1]11'!$E364</f>
        <v>0</v>
      </c>
      <c r="F15" s="24">
        <f>'[1]11'!$F364</f>
        <v>0</v>
      </c>
      <c r="G15" s="23">
        <f>'[1]11'!$G364</f>
        <v>0</v>
      </c>
      <c r="H15" s="25">
        <f>'[1]11'!$H364</f>
        <v>0</v>
      </c>
      <c r="I15" s="23">
        <f>'[1]11'!$P364</f>
        <v>0</v>
      </c>
      <c r="J15" s="23">
        <f>'[1]11'!$Y364</f>
        <v>0</v>
      </c>
      <c r="K15" s="23">
        <f>'[1]11'!$AA364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'[1]11'!$B365</f>
        <v>13. 0</v>
      </c>
      <c r="C16" s="23">
        <f>'[1]11'!$C365</f>
        <v>0</v>
      </c>
      <c r="D16" s="23">
        <f>'[1]11'!$D365</f>
        <v>0</v>
      </c>
      <c r="E16" s="23">
        <f>'[1]11'!$E365</f>
        <v>0</v>
      </c>
      <c r="F16" s="24">
        <f>'[1]11'!$F365</f>
        <v>0</v>
      </c>
      <c r="G16" s="23">
        <f>'[1]11'!$G365</f>
        <v>0</v>
      </c>
      <c r="H16" s="25">
        <f>'[1]11'!$H365</f>
        <v>0</v>
      </c>
      <c r="I16" s="23">
        <f>'[1]11'!$P365</f>
        <v>0</v>
      </c>
      <c r="J16" s="23">
        <f>'[1]11'!$Y365</f>
        <v>0</v>
      </c>
      <c r="K16" s="23">
        <f>'[1]11'!$AA365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'[1]11'!$B366</f>
        <v>14. 0</v>
      </c>
      <c r="C17" s="23">
        <f>'[1]11'!$C366</f>
        <v>0</v>
      </c>
      <c r="D17" s="23">
        <f>'[1]11'!$D366</f>
        <v>0</v>
      </c>
      <c r="E17" s="23">
        <f>'[1]11'!$E366</f>
        <v>0</v>
      </c>
      <c r="F17" s="24">
        <f>'[1]11'!$F366</f>
        <v>0</v>
      </c>
      <c r="G17" s="23">
        <f>'[1]11'!$G366</f>
        <v>0</v>
      </c>
      <c r="H17" s="25">
        <f>'[1]11'!$H366</f>
        <v>0</v>
      </c>
      <c r="I17" s="23">
        <f>'[1]11'!$P366</f>
        <v>0</v>
      </c>
      <c r="J17" s="23">
        <f>'[1]11'!$Y366</f>
        <v>0</v>
      </c>
      <c r="K17" s="23">
        <f>'[1]11'!$AA366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'[1]11'!$B367</f>
        <v>15. 0</v>
      </c>
      <c r="C18" s="23">
        <f>'[1]11'!$C367</f>
        <v>0</v>
      </c>
      <c r="D18" s="23">
        <f>'[1]11'!$D367</f>
        <v>0</v>
      </c>
      <c r="E18" s="23">
        <f>'[1]11'!$E367</f>
        <v>0</v>
      </c>
      <c r="F18" s="24">
        <f>'[1]11'!$F367</f>
        <v>0</v>
      </c>
      <c r="G18" s="23">
        <f>'[1]11'!$G367</f>
        <v>0</v>
      </c>
      <c r="H18" s="25">
        <f>'[1]11'!$H367</f>
        <v>0</v>
      </c>
      <c r="I18" s="23">
        <f>'[1]11'!$P367</f>
        <v>0</v>
      </c>
      <c r="J18" s="23">
        <f>'[1]11'!$Y367</f>
        <v>0</v>
      </c>
      <c r="K18" s="23">
        <f>'[1]11'!$AA367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29496</v>
      </c>
      <c r="D19" s="28">
        <f t="shared" ref="D19:K19" si="1">SUM(D4:D18)</f>
        <v>31414</v>
      </c>
      <c r="E19" s="28">
        <f t="shared" si="1"/>
        <v>29386</v>
      </c>
      <c r="F19" s="29">
        <f t="shared" si="1"/>
        <v>28243</v>
      </c>
      <c r="G19" s="28">
        <f t="shared" si="1"/>
        <v>29143</v>
      </c>
      <c r="H19" s="30">
        <f t="shared" si="1"/>
        <v>28754</v>
      </c>
      <c r="I19" s="28">
        <f t="shared" si="1"/>
        <v>30210</v>
      </c>
      <c r="J19" s="28">
        <f t="shared" si="1"/>
        <v>38449.836000000003</v>
      </c>
      <c r="K19" s="28">
        <f t="shared" si="1"/>
        <v>40756.877800000002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'[1]11'!$B$10)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23088</v>
      </c>
      <c r="D4" s="52">
        <f t="shared" ref="D4:K4" si="0">SUM(D5:D7)</f>
        <v>24765</v>
      </c>
      <c r="E4" s="52">
        <f t="shared" si="0"/>
        <v>29308</v>
      </c>
      <c r="F4" s="53">
        <f t="shared" si="0"/>
        <v>28243</v>
      </c>
      <c r="G4" s="52">
        <f t="shared" si="0"/>
        <v>23843</v>
      </c>
      <c r="H4" s="54">
        <f t="shared" si="0"/>
        <v>28681</v>
      </c>
      <c r="I4" s="52">
        <f t="shared" si="0"/>
        <v>24935</v>
      </c>
      <c r="J4" s="52">
        <f t="shared" si="0"/>
        <v>32956.869000000006</v>
      </c>
      <c r="K4" s="52">
        <f t="shared" si="0"/>
        <v>34891.83395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'[1]11'!C$375</f>
        <v>16561</v>
      </c>
      <c r="D5" s="34">
        <f>'[1]11'!D$375</f>
        <v>19844</v>
      </c>
      <c r="E5" s="34">
        <f>'[1]11'!E$375</f>
        <v>18394</v>
      </c>
      <c r="F5" s="35">
        <f>'[1]11'!F$375</f>
        <v>20145</v>
      </c>
      <c r="G5" s="34">
        <f>'[1]11'!G$375</f>
        <v>21045</v>
      </c>
      <c r="H5" s="36">
        <f>'[1]11'!H$375</f>
        <v>20561</v>
      </c>
      <c r="I5" s="34">
        <f>'[1]11'!P$375</f>
        <v>22238</v>
      </c>
      <c r="J5" s="34">
        <f>'[1]11'!Y$375</f>
        <v>24512.114000000001</v>
      </c>
      <c r="K5" s="36">
        <f>'[1]11'!AA$375</f>
        <v>25737.719699999998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'[1]11'!C$378</f>
        <v>6527</v>
      </c>
      <c r="D6" s="23">
        <f>'[1]11'!D$378</f>
        <v>4921</v>
      </c>
      <c r="E6" s="23">
        <f>'[1]11'!E$378</f>
        <v>10914</v>
      </c>
      <c r="F6" s="24">
        <f>'[1]11'!F$378</f>
        <v>8098</v>
      </c>
      <c r="G6" s="23">
        <f>'[1]11'!G$378</f>
        <v>2798</v>
      </c>
      <c r="H6" s="25">
        <f>'[1]11'!H$378</f>
        <v>8120</v>
      </c>
      <c r="I6" s="23">
        <f>'[1]11'!P$378</f>
        <v>2697</v>
      </c>
      <c r="J6" s="23">
        <f>'[1]11'!Y$378</f>
        <v>8444.7550000000028</v>
      </c>
      <c r="K6" s="25">
        <f>'[1]11'!AA$378</f>
        <v>9154.1142500000024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'[1]11'!C$417</f>
        <v>0</v>
      </c>
      <c r="D7" s="39">
        <f>'[1]11'!D$417</f>
        <v>0</v>
      </c>
      <c r="E7" s="39">
        <f>'[1]11'!E$417</f>
        <v>0</v>
      </c>
      <c r="F7" s="38">
        <f>'[1]11'!F$417</f>
        <v>0</v>
      </c>
      <c r="G7" s="39">
        <f>'[1]11'!G$417</f>
        <v>0</v>
      </c>
      <c r="H7" s="40">
        <f>'[1]11'!H$417</f>
        <v>0</v>
      </c>
      <c r="I7" s="39">
        <f>'[1]11'!P$417</f>
        <v>0</v>
      </c>
      <c r="J7" s="39">
        <f>'[1]11'!Y$417</f>
        <v>0</v>
      </c>
      <c r="K7" s="40">
        <f>'[1]11'!AA$417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5508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5300</v>
      </c>
      <c r="H8" s="54">
        <f t="shared" si="1"/>
        <v>73</v>
      </c>
      <c r="I8" s="52">
        <f t="shared" si="1"/>
        <v>5275</v>
      </c>
      <c r="J8" s="52">
        <f t="shared" si="1"/>
        <v>5493</v>
      </c>
      <c r="K8" s="52">
        <f t="shared" si="1"/>
        <v>5865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'[1]11'!C$421</f>
        <v>0</v>
      </c>
      <c r="D9" s="34">
        <f>'[1]11'!D$421</f>
        <v>0</v>
      </c>
      <c r="E9" s="34">
        <f>'[1]11'!E$421</f>
        <v>0</v>
      </c>
      <c r="F9" s="35">
        <f>'[1]11'!F$421</f>
        <v>0</v>
      </c>
      <c r="G9" s="34">
        <f>'[1]11'!G$421</f>
        <v>0</v>
      </c>
      <c r="H9" s="36">
        <f>'[1]11'!H$421</f>
        <v>0</v>
      </c>
      <c r="I9" s="34">
        <f>'[1]11'!P$421</f>
        <v>0</v>
      </c>
      <c r="J9" s="34">
        <f>'[1]11'!Y$421</f>
        <v>0</v>
      </c>
      <c r="K9" s="36">
        <f>'[1]11'!AA$421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'[1]11'!C$428</f>
        <v>0</v>
      </c>
      <c r="D10" s="23">
        <f>'[1]11'!D$428</f>
        <v>0</v>
      </c>
      <c r="E10" s="23">
        <f>'[1]11'!E$428</f>
        <v>0</v>
      </c>
      <c r="F10" s="24">
        <f>'[1]11'!F$428</f>
        <v>0</v>
      </c>
      <c r="G10" s="23">
        <f>'[1]11'!G$428</f>
        <v>0</v>
      </c>
      <c r="H10" s="25">
        <f>'[1]11'!H$428</f>
        <v>0</v>
      </c>
      <c r="I10" s="23">
        <f>'[1]11'!P$428</f>
        <v>0</v>
      </c>
      <c r="J10" s="23">
        <f>'[1]11'!Y$428</f>
        <v>0</v>
      </c>
      <c r="K10" s="25">
        <f>'[1]11'!AA$428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'[1]11'!C$431</f>
        <v>0</v>
      </c>
      <c r="D11" s="23">
        <f>'[1]11'!D$431</f>
        <v>0</v>
      </c>
      <c r="E11" s="23">
        <f>'[1]11'!E$431</f>
        <v>0</v>
      </c>
      <c r="F11" s="24">
        <f>'[1]11'!F$431</f>
        <v>0</v>
      </c>
      <c r="G11" s="23">
        <f>'[1]11'!G$431</f>
        <v>0</v>
      </c>
      <c r="H11" s="25">
        <f>'[1]11'!H$431</f>
        <v>0</v>
      </c>
      <c r="I11" s="23">
        <f>'[1]11'!P$431</f>
        <v>0</v>
      </c>
      <c r="J11" s="23">
        <f>'[1]11'!Y$431</f>
        <v>0</v>
      </c>
      <c r="K11" s="25">
        <f>'[1]11'!AA$431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'[1]11'!C$432</f>
        <v>0</v>
      </c>
      <c r="D12" s="23">
        <f>'[1]11'!D$432</f>
        <v>0</v>
      </c>
      <c r="E12" s="23">
        <f>'[1]11'!E$432</f>
        <v>0</v>
      </c>
      <c r="F12" s="24">
        <f>'[1]11'!F$432</f>
        <v>0</v>
      </c>
      <c r="G12" s="23">
        <f>'[1]11'!G$432</f>
        <v>0</v>
      </c>
      <c r="H12" s="25">
        <f>'[1]11'!H$432</f>
        <v>0</v>
      </c>
      <c r="I12" s="23">
        <f>'[1]11'!P$432</f>
        <v>0</v>
      </c>
      <c r="J12" s="23">
        <f>'[1]11'!Y$432</f>
        <v>0</v>
      </c>
      <c r="K12" s="25">
        <f>'[1]11'!AA$432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'[1]11'!C$433</f>
        <v>0</v>
      </c>
      <c r="D13" s="23">
        <f>'[1]11'!D$433</f>
        <v>0</v>
      </c>
      <c r="E13" s="23">
        <f>'[1]11'!E$433</f>
        <v>0</v>
      </c>
      <c r="F13" s="24">
        <f>'[1]11'!F$433</f>
        <v>0</v>
      </c>
      <c r="G13" s="23">
        <f>'[1]11'!G$433</f>
        <v>0</v>
      </c>
      <c r="H13" s="25">
        <f>'[1]11'!H$433</f>
        <v>0</v>
      </c>
      <c r="I13" s="23">
        <f>'[1]11'!P$433</f>
        <v>0</v>
      </c>
      <c r="J13" s="23">
        <f>'[1]11'!Y$433</f>
        <v>0</v>
      </c>
      <c r="K13" s="25">
        <f>'[1]11'!AA$433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'[1]11'!C$440</f>
        <v>0</v>
      </c>
      <c r="D14" s="23">
        <f>'[1]11'!D$440</f>
        <v>0</v>
      </c>
      <c r="E14" s="23">
        <f>'[1]11'!E$440</f>
        <v>0</v>
      </c>
      <c r="F14" s="24">
        <f>'[1]11'!F$440</f>
        <v>0</v>
      </c>
      <c r="G14" s="23">
        <f>'[1]11'!G$440</f>
        <v>0</v>
      </c>
      <c r="H14" s="25">
        <f>'[1]11'!H$440</f>
        <v>0</v>
      </c>
      <c r="I14" s="23">
        <f>'[1]11'!P$440</f>
        <v>0</v>
      </c>
      <c r="J14" s="23">
        <f>'[1]11'!Y$440</f>
        <v>0</v>
      </c>
      <c r="K14" s="25">
        <f>'[1]11'!AA$440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'[1]11'!C$441</f>
        <v>5508</v>
      </c>
      <c r="D15" s="39">
        <f>'[1]11'!D$441</f>
        <v>0</v>
      </c>
      <c r="E15" s="39">
        <f>'[1]11'!E$441</f>
        <v>0</v>
      </c>
      <c r="F15" s="38">
        <f>'[1]11'!F$441</f>
        <v>0</v>
      </c>
      <c r="G15" s="39">
        <f>'[1]11'!G$441</f>
        <v>5300</v>
      </c>
      <c r="H15" s="40">
        <f>'[1]11'!H$441</f>
        <v>73</v>
      </c>
      <c r="I15" s="39">
        <f>'[1]11'!P$441</f>
        <v>5275</v>
      </c>
      <c r="J15" s="39">
        <f>'[1]11'!Y$441</f>
        <v>5493</v>
      </c>
      <c r="K15" s="40">
        <f>'[1]11'!AA$441</f>
        <v>5865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891</v>
      </c>
      <c r="D16" s="52">
        <f t="shared" ref="D16:K16" si="2">SUM(D17:D23)</f>
        <v>6649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0.80399999999985994</v>
      </c>
      <c r="K16" s="52">
        <f t="shared" si="2"/>
        <v>0.33599999999993319</v>
      </c>
    </row>
    <row r="17" spans="1:11" s="15" customFormat="1" ht="12.75" customHeight="1" x14ac:dyDescent="0.2">
      <c r="A17" s="21"/>
      <c r="B17" s="22" t="s">
        <v>36</v>
      </c>
      <c r="C17" s="35">
        <f>'[1]11'!C$445</f>
        <v>0</v>
      </c>
      <c r="D17" s="34">
        <f>'[1]11'!D$445</f>
        <v>4646</v>
      </c>
      <c r="E17" s="34">
        <f>'[1]11'!E$445</f>
        <v>0</v>
      </c>
      <c r="F17" s="35">
        <f>'[1]11'!F$445</f>
        <v>0</v>
      </c>
      <c r="G17" s="34">
        <f>'[1]11'!G$445</f>
        <v>0</v>
      </c>
      <c r="H17" s="36">
        <f>'[1]11'!H$445</f>
        <v>0</v>
      </c>
      <c r="I17" s="34">
        <f>'[1]11'!P$445</f>
        <v>0</v>
      </c>
      <c r="J17" s="34">
        <f>'[1]11'!Y$445</f>
        <v>0</v>
      </c>
      <c r="K17" s="36">
        <f>'[1]11'!AA$445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'[1]11'!C$448</f>
        <v>450</v>
      </c>
      <c r="D18" s="23">
        <f>'[1]11'!D$448</f>
        <v>170</v>
      </c>
      <c r="E18" s="23">
        <f>'[1]11'!E$448</f>
        <v>0</v>
      </c>
      <c r="F18" s="24">
        <f>'[1]11'!F$448</f>
        <v>0</v>
      </c>
      <c r="G18" s="23">
        <f>'[1]11'!G$448</f>
        <v>0</v>
      </c>
      <c r="H18" s="25">
        <f>'[1]11'!H$448</f>
        <v>0</v>
      </c>
      <c r="I18" s="23">
        <f>'[1]11'!P$448</f>
        <v>0</v>
      </c>
      <c r="J18" s="23">
        <f>'[1]11'!Y$448</f>
        <v>0</v>
      </c>
      <c r="K18" s="25">
        <f>'[1]11'!AA$448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'[1]11'!C$451</f>
        <v>0</v>
      </c>
      <c r="D19" s="23">
        <f>'[1]11'!D$451</f>
        <v>0</v>
      </c>
      <c r="E19" s="23">
        <f>'[1]11'!E$451</f>
        <v>0</v>
      </c>
      <c r="F19" s="24">
        <f>'[1]11'!F$451</f>
        <v>0</v>
      </c>
      <c r="G19" s="23">
        <f>'[1]11'!G$451</f>
        <v>0</v>
      </c>
      <c r="H19" s="25">
        <f>'[1]11'!H$451</f>
        <v>0</v>
      </c>
      <c r="I19" s="23">
        <f>'[1]11'!P$451</f>
        <v>0</v>
      </c>
      <c r="J19" s="23">
        <f>'[1]11'!Y$451</f>
        <v>0</v>
      </c>
      <c r="K19" s="25">
        <f>'[1]11'!AA$451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'[1]11'!C$452</f>
        <v>0</v>
      </c>
      <c r="D20" s="23">
        <f>'[1]11'!D$452</f>
        <v>0</v>
      </c>
      <c r="E20" s="23">
        <f>'[1]11'!E$452</f>
        <v>0</v>
      </c>
      <c r="F20" s="24">
        <f>'[1]11'!F$452</f>
        <v>0</v>
      </c>
      <c r="G20" s="23">
        <f>'[1]11'!G$452</f>
        <v>0</v>
      </c>
      <c r="H20" s="25">
        <f>'[1]11'!H$452</f>
        <v>0</v>
      </c>
      <c r="I20" s="23">
        <f>'[1]11'!P$452</f>
        <v>0</v>
      </c>
      <c r="J20" s="23">
        <f>'[1]11'!Y$452</f>
        <v>0</v>
      </c>
      <c r="K20" s="25">
        <f>'[1]11'!AA$452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'[1]11'!C$453</f>
        <v>280</v>
      </c>
      <c r="D21" s="23">
        <f>'[1]11'!D$453</f>
        <v>0</v>
      </c>
      <c r="E21" s="23">
        <f>'[1]11'!E$453</f>
        <v>0</v>
      </c>
      <c r="F21" s="24">
        <f>'[1]11'!F$453</f>
        <v>0</v>
      </c>
      <c r="G21" s="23">
        <f>'[1]11'!G$453</f>
        <v>0</v>
      </c>
      <c r="H21" s="25">
        <f>'[1]11'!H$453</f>
        <v>0</v>
      </c>
      <c r="I21" s="23">
        <f>'[1]11'!P$453</f>
        <v>0</v>
      </c>
      <c r="J21" s="23">
        <f>'[1]11'!Y$453</f>
        <v>0.31999999999993634</v>
      </c>
      <c r="K21" s="25">
        <f>'[1]11'!AA$453</f>
        <v>0.33599999999993319</v>
      </c>
    </row>
    <row r="22" spans="1:11" s="15" customFormat="1" ht="12.75" customHeight="1" x14ac:dyDescent="0.2">
      <c r="A22" s="21"/>
      <c r="B22" s="22" t="s">
        <v>41</v>
      </c>
      <c r="C22" s="24">
        <f>'[1]11'!C$454</f>
        <v>161</v>
      </c>
      <c r="D22" s="23">
        <f>'[1]11'!D$454</f>
        <v>1833</v>
      </c>
      <c r="E22" s="23">
        <f>'[1]11'!E$454</f>
        <v>0</v>
      </c>
      <c r="F22" s="24">
        <f>'[1]11'!F$454</f>
        <v>0</v>
      </c>
      <c r="G22" s="23">
        <f>'[1]11'!G$454</f>
        <v>0</v>
      </c>
      <c r="H22" s="25">
        <f>'[1]11'!H$454</f>
        <v>0</v>
      </c>
      <c r="I22" s="23">
        <f>'[1]11'!P$454</f>
        <v>0</v>
      </c>
      <c r="J22" s="23">
        <f>'[1]11'!Y$454</f>
        <v>0.4839999999999236</v>
      </c>
      <c r="K22" s="25">
        <f>'[1]11'!AA$454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'[1]11'!C$455</f>
        <v>0</v>
      </c>
      <c r="D23" s="39">
        <f>'[1]11'!D$455</f>
        <v>0</v>
      </c>
      <c r="E23" s="39">
        <f>'[1]11'!E$455</f>
        <v>0</v>
      </c>
      <c r="F23" s="38">
        <f>'[1]11'!F$455</f>
        <v>0</v>
      </c>
      <c r="G23" s="39">
        <f>'[1]11'!G$455</f>
        <v>0</v>
      </c>
      <c r="H23" s="40">
        <f>'[1]11'!H$455</f>
        <v>0</v>
      </c>
      <c r="I23" s="39">
        <f>'[1]11'!P$455</f>
        <v>0</v>
      </c>
      <c r="J23" s="39">
        <f>'[1]11'!Y$455</f>
        <v>0</v>
      </c>
      <c r="K23" s="40">
        <f>'[1]11'!AA$455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'[1]11'!C$456</f>
        <v>9</v>
      </c>
      <c r="D24" s="52">
        <f>'[1]11'!D$456</f>
        <v>0</v>
      </c>
      <c r="E24" s="52">
        <f>'[1]11'!E$456</f>
        <v>78</v>
      </c>
      <c r="F24" s="53">
        <f>'[1]11'!F$456</f>
        <v>0</v>
      </c>
      <c r="G24" s="52">
        <f>'[1]11'!G$456</f>
        <v>0</v>
      </c>
      <c r="H24" s="54">
        <f>'[1]11'!H$456</f>
        <v>0</v>
      </c>
      <c r="I24" s="52">
        <f>'[1]11'!P$456</f>
        <v>0</v>
      </c>
      <c r="J24" s="52">
        <f>'[1]11'!Y$456</f>
        <v>0</v>
      </c>
      <c r="K24" s="52">
        <f>'[1]11'!AA$456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29496</v>
      </c>
      <c r="D26" s="28">
        <f t="shared" ref="D26:K26" si="3">+D4+D8+D16+D24</f>
        <v>31414</v>
      </c>
      <c r="E26" s="28">
        <f t="shared" si="3"/>
        <v>29386</v>
      </c>
      <c r="F26" s="29">
        <f t="shared" si="3"/>
        <v>28243</v>
      </c>
      <c r="G26" s="28">
        <f t="shared" si="3"/>
        <v>29143</v>
      </c>
      <c r="H26" s="30">
        <f t="shared" si="3"/>
        <v>28754</v>
      </c>
      <c r="I26" s="28">
        <f t="shared" si="3"/>
        <v>30210</v>
      </c>
      <c r="J26" s="28">
        <f t="shared" si="3"/>
        <v>38450.673000000003</v>
      </c>
      <c r="K26" s="28">
        <f t="shared" si="3"/>
        <v>40757.169950000003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PROPER('[1]11'!$B$11)</f>
        <v>Table 17: Summary of payments and estimates by sub-programme: Farmer Support And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'[1]11'!$B503</f>
        <v>1. Farmer Settlement</v>
      </c>
      <c r="C4" s="23">
        <f>'[1]11'!$C503</f>
        <v>106360</v>
      </c>
      <c r="D4" s="23">
        <f>'[1]11'!$D503</f>
        <v>126635</v>
      </c>
      <c r="E4" s="23">
        <f>'[1]11'!$E503</f>
        <v>141103</v>
      </c>
      <c r="F4" s="35">
        <f>'[1]11'!$F503</f>
        <v>146531</v>
      </c>
      <c r="G4" s="34">
        <f>'[1]11'!$G503</f>
        <v>146531</v>
      </c>
      <c r="H4" s="36">
        <f>'[1]11'!$H503</f>
        <v>146973</v>
      </c>
      <c r="I4" s="23">
        <f>'[1]11'!$P503</f>
        <v>171012</v>
      </c>
      <c r="J4" s="23">
        <f>'[1]11'!$Y503</f>
        <v>179444.28</v>
      </c>
      <c r="K4" s="23">
        <f>'[1]11'!$AA503</f>
        <v>190987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'[1]11'!$B504</f>
        <v>2. Extension and Advisory Services</v>
      </c>
      <c r="C5" s="23">
        <f>'[1]11'!$C504</f>
        <v>112049</v>
      </c>
      <c r="D5" s="23">
        <f>'[1]11'!$D504</f>
        <v>151099</v>
      </c>
      <c r="E5" s="23">
        <f>'[1]11'!$E504</f>
        <v>212046</v>
      </c>
      <c r="F5" s="24">
        <f>'[1]11'!$F504</f>
        <v>173604</v>
      </c>
      <c r="G5" s="23">
        <f>'[1]11'!$G504</f>
        <v>195178</v>
      </c>
      <c r="H5" s="25">
        <f>'[1]11'!$H504</f>
        <v>181008</v>
      </c>
      <c r="I5" s="23">
        <f>'[1]11'!$P504</f>
        <v>212422</v>
      </c>
      <c r="J5" s="23">
        <f>'[1]11'!$Y504</f>
        <v>214129.16699999999</v>
      </c>
      <c r="K5" s="23">
        <f>'[1]11'!$AA504</f>
        <v>203895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'[1]11'!$B505</f>
        <v>3. Food Security</v>
      </c>
      <c r="C6" s="23">
        <f>'[1]11'!$C505</f>
        <v>2022</v>
      </c>
      <c r="D6" s="23">
        <f>'[1]11'!$D505</f>
        <v>1395</v>
      </c>
      <c r="E6" s="23">
        <f>'[1]11'!$E505</f>
        <v>3183</v>
      </c>
      <c r="F6" s="24">
        <f>'[1]11'!$F505</f>
        <v>2780</v>
      </c>
      <c r="G6" s="23">
        <f>'[1]11'!$G505</f>
        <v>2780</v>
      </c>
      <c r="H6" s="25">
        <f>'[1]11'!$H505</f>
        <v>3923</v>
      </c>
      <c r="I6" s="23">
        <f>'[1]11'!$P505</f>
        <v>4064</v>
      </c>
      <c r="J6" s="23">
        <f>'[1]11'!$Y505</f>
        <v>1120.3919999999998</v>
      </c>
      <c r="K6" s="23">
        <f>'[1]11'!$AA505</f>
        <v>1176.4115999999999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'[1]11'!$B506</f>
        <v>4. 0</v>
      </c>
      <c r="C7" s="23">
        <f>'[1]11'!$C506</f>
        <v>0</v>
      </c>
      <c r="D7" s="23">
        <f>'[1]11'!$D506</f>
        <v>0</v>
      </c>
      <c r="E7" s="23">
        <f>'[1]11'!$E506</f>
        <v>0</v>
      </c>
      <c r="F7" s="24">
        <f>'[1]11'!$F506</f>
        <v>0</v>
      </c>
      <c r="G7" s="23">
        <f>'[1]11'!$G506</f>
        <v>0</v>
      </c>
      <c r="H7" s="25">
        <f>'[1]11'!$H506</f>
        <v>0</v>
      </c>
      <c r="I7" s="23">
        <f>'[1]11'!$P506</f>
        <v>0</v>
      </c>
      <c r="J7" s="23">
        <f>'[1]11'!$Y506</f>
        <v>0</v>
      </c>
      <c r="K7" s="23">
        <f>'[1]11'!$AA506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'[1]11'!$B507</f>
        <v>5. 0</v>
      </c>
      <c r="C8" s="23">
        <f>'[1]11'!$C507</f>
        <v>0</v>
      </c>
      <c r="D8" s="23">
        <f>'[1]11'!$D507</f>
        <v>0</v>
      </c>
      <c r="E8" s="23">
        <f>'[1]11'!$E507</f>
        <v>0</v>
      </c>
      <c r="F8" s="24">
        <f>'[1]11'!$F507</f>
        <v>0</v>
      </c>
      <c r="G8" s="23">
        <f>'[1]11'!$G507</f>
        <v>0</v>
      </c>
      <c r="H8" s="25">
        <f>'[1]11'!$H507</f>
        <v>0</v>
      </c>
      <c r="I8" s="23">
        <f>'[1]11'!$P507</f>
        <v>0</v>
      </c>
      <c r="J8" s="23">
        <f>'[1]11'!$Y507</f>
        <v>0</v>
      </c>
      <c r="K8" s="23">
        <f>'[1]11'!$AA507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'[1]11'!$B508</f>
        <v>6. 0</v>
      </c>
      <c r="C9" s="23">
        <f>'[1]11'!$C508</f>
        <v>0</v>
      </c>
      <c r="D9" s="23">
        <f>'[1]11'!$D508</f>
        <v>0</v>
      </c>
      <c r="E9" s="23">
        <f>'[1]11'!$E508</f>
        <v>0</v>
      </c>
      <c r="F9" s="24">
        <f>'[1]11'!$F508</f>
        <v>0</v>
      </c>
      <c r="G9" s="23">
        <f>'[1]11'!$G508</f>
        <v>0</v>
      </c>
      <c r="H9" s="25">
        <f>'[1]11'!$H508</f>
        <v>0</v>
      </c>
      <c r="I9" s="23">
        <f>'[1]11'!$P508</f>
        <v>0</v>
      </c>
      <c r="J9" s="23">
        <f>'[1]11'!$Y508</f>
        <v>0</v>
      </c>
      <c r="K9" s="23">
        <f>'[1]11'!$AA508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'[1]11'!$B509</f>
        <v>7. 0</v>
      </c>
      <c r="C10" s="23">
        <f>'[1]11'!$C509</f>
        <v>0</v>
      </c>
      <c r="D10" s="23">
        <f>'[1]11'!$D509</f>
        <v>0</v>
      </c>
      <c r="E10" s="23">
        <f>'[1]11'!$E509</f>
        <v>0</v>
      </c>
      <c r="F10" s="24">
        <f>'[1]11'!$F509</f>
        <v>0</v>
      </c>
      <c r="G10" s="23">
        <f>'[1]11'!$G509</f>
        <v>0</v>
      </c>
      <c r="H10" s="25">
        <f>'[1]11'!$H509</f>
        <v>0</v>
      </c>
      <c r="I10" s="23">
        <f>'[1]11'!$P509</f>
        <v>0</v>
      </c>
      <c r="J10" s="23">
        <f>'[1]11'!$Y509</f>
        <v>0</v>
      </c>
      <c r="K10" s="23">
        <f>'[1]11'!$AA509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'[1]11'!$B510</f>
        <v>8. 0</v>
      </c>
      <c r="C11" s="23">
        <f>'[1]11'!$C510</f>
        <v>0</v>
      </c>
      <c r="D11" s="23">
        <f>'[1]11'!$D510</f>
        <v>0</v>
      </c>
      <c r="E11" s="23">
        <f>'[1]11'!$E510</f>
        <v>0</v>
      </c>
      <c r="F11" s="24">
        <f>'[1]11'!$F510</f>
        <v>0</v>
      </c>
      <c r="G11" s="23">
        <f>'[1]11'!$G510</f>
        <v>0</v>
      </c>
      <c r="H11" s="25">
        <f>'[1]11'!$H510</f>
        <v>0</v>
      </c>
      <c r="I11" s="23">
        <f>'[1]11'!$P510</f>
        <v>0</v>
      </c>
      <c r="J11" s="23">
        <f>'[1]11'!$Y510</f>
        <v>0</v>
      </c>
      <c r="K11" s="23">
        <f>'[1]11'!$AA510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'[1]11'!$B511</f>
        <v>9. 0</v>
      </c>
      <c r="C12" s="23">
        <f>'[1]11'!$C511</f>
        <v>0</v>
      </c>
      <c r="D12" s="23">
        <f>'[1]11'!$D511</f>
        <v>0</v>
      </c>
      <c r="E12" s="23">
        <f>'[1]11'!$E511</f>
        <v>0</v>
      </c>
      <c r="F12" s="24">
        <f>'[1]11'!$F511</f>
        <v>0</v>
      </c>
      <c r="G12" s="23">
        <f>'[1]11'!$G511</f>
        <v>0</v>
      </c>
      <c r="H12" s="25">
        <f>'[1]11'!$H511</f>
        <v>0</v>
      </c>
      <c r="I12" s="23">
        <f>'[1]11'!$P511</f>
        <v>0</v>
      </c>
      <c r="J12" s="23">
        <f>'[1]11'!$Y511</f>
        <v>0</v>
      </c>
      <c r="K12" s="23">
        <f>'[1]11'!$AA511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'[1]11'!$B512</f>
        <v>10. 0</v>
      </c>
      <c r="C13" s="23">
        <f>'[1]11'!$C512</f>
        <v>0</v>
      </c>
      <c r="D13" s="23">
        <f>'[1]11'!$D512</f>
        <v>0</v>
      </c>
      <c r="E13" s="23">
        <f>'[1]11'!$E512</f>
        <v>0</v>
      </c>
      <c r="F13" s="24">
        <f>'[1]11'!$F512</f>
        <v>0</v>
      </c>
      <c r="G13" s="23">
        <f>'[1]11'!$G512</f>
        <v>0</v>
      </c>
      <c r="H13" s="25">
        <f>'[1]11'!$H512</f>
        <v>0</v>
      </c>
      <c r="I13" s="23">
        <f>'[1]11'!$P512</f>
        <v>0</v>
      </c>
      <c r="J13" s="23">
        <f>'[1]11'!$Y512</f>
        <v>0</v>
      </c>
      <c r="K13" s="23">
        <f>'[1]11'!$AA512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'[1]11'!$B513</f>
        <v>11. 0</v>
      </c>
      <c r="C14" s="23">
        <f>'[1]11'!$C513</f>
        <v>0</v>
      </c>
      <c r="D14" s="23">
        <f>'[1]11'!$D513</f>
        <v>0</v>
      </c>
      <c r="E14" s="23">
        <f>'[1]11'!$E513</f>
        <v>0</v>
      </c>
      <c r="F14" s="24">
        <f>'[1]11'!$F513</f>
        <v>0</v>
      </c>
      <c r="G14" s="23">
        <f>'[1]11'!$G513</f>
        <v>0</v>
      </c>
      <c r="H14" s="25">
        <f>'[1]11'!$H513</f>
        <v>0</v>
      </c>
      <c r="I14" s="23">
        <f>'[1]11'!$P513</f>
        <v>0</v>
      </c>
      <c r="J14" s="23">
        <f>'[1]11'!$Y513</f>
        <v>0</v>
      </c>
      <c r="K14" s="23">
        <f>'[1]11'!$AA513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'[1]11'!$B514</f>
        <v>12. 0</v>
      </c>
      <c r="C15" s="23">
        <f>'[1]11'!$C514</f>
        <v>0</v>
      </c>
      <c r="D15" s="23">
        <f>'[1]11'!$D514</f>
        <v>0</v>
      </c>
      <c r="E15" s="23">
        <f>'[1]11'!$E514</f>
        <v>0</v>
      </c>
      <c r="F15" s="24">
        <f>'[1]11'!$F514</f>
        <v>0</v>
      </c>
      <c r="G15" s="23">
        <f>'[1]11'!$G514</f>
        <v>0</v>
      </c>
      <c r="H15" s="25">
        <f>'[1]11'!$H514</f>
        <v>0</v>
      </c>
      <c r="I15" s="23">
        <f>'[1]11'!$P514</f>
        <v>0</v>
      </c>
      <c r="J15" s="23">
        <f>'[1]11'!$Y514</f>
        <v>0</v>
      </c>
      <c r="K15" s="23">
        <f>'[1]11'!$AA514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'[1]11'!$B515</f>
        <v>13. 0</v>
      </c>
      <c r="C16" s="23">
        <f>'[1]11'!$C515</f>
        <v>0</v>
      </c>
      <c r="D16" s="23">
        <f>'[1]11'!$D515</f>
        <v>0</v>
      </c>
      <c r="E16" s="23">
        <f>'[1]11'!$E515</f>
        <v>0</v>
      </c>
      <c r="F16" s="24">
        <f>'[1]11'!$F515</f>
        <v>0</v>
      </c>
      <c r="G16" s="23">
        <f>'[1]11'!$G515</f>
        <v>0</v>
      </c>
      <c r="H16" s="25">
        <f>'[1]11'!$H515</f>
        <v>0</v>
      </c>
      <c r="I16" s="23">
        <f>'[1]11'!$P515</f>
        <v>0</v>
      </c>
      <c r="J16" s="23">
        <f>'[1]11'!$Y515</f>
        <v>0</v>
      </c>
      <c r="K16" s="23">
        <f>'[1]11'!$AA515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'[1]11'!$B516</f>
        <v>14. 0</v>
      </c>
      <c r="C17" s="23">
        <f>'[1]11'!$C516</f>
        <v>0</v>
      </c>
      <c r="D17" s="23">
        <f>'[1]11'!$D516</f>
        <v>0</v>
      </c>
      <c r="E17" s="23">
        <f>'[1]11'!$E516</f>
        <v>0</v>
      </c>
      <c r="F17" s="24">
        <f>'[1]11'!$F516</f>
        <v>0</v>
      </c>
      <c r="G17" s="23">
        <f>'[1]11'!$G516</f>
        <v>0</v>
      </c>
      <c r="H17" s="25">
        <f>'[1]11'!$H516</f>
        <v>0</v>
      </c>
      <c r="I17" s="23">
        <f>'[1]11'!$P516</f>
        <v>0</v>
      </c>
      <c r="J17" s="23">
        <f>'[1]11'!$Y516</f>
        <v>0</v>
      </c>
      <c r="K17" s="23">
        <f>'[1]11'!$AA516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'[1]11'!$B517</f>
        <v>15. 0</v>
      </c>
      <c r="C18" s="23">
        <f>'[1]11'!$C517</f>
        <v>0</v>
      </c>
      <c r="D18" s="23">
        <f>'[1]11'!$D517</f>
        <v>0</v>
      </c>
      <c r="E18" s="23">
        <f>'[1]11'!$E517</f>
        <v>0</v>
      </c>
      <c r="F18" s="24">
        <f>'[1]11'!$F517</f>
        <v>0</v>
      </c>
      <c r="G18" s="23">
        <f>'[1]11'!$G517</f>
        <v>0</v>
      </c>
      <c r="H18" s="25">
        <f>'[1]11'!$H517</f>
        <v>0</v>
      </c>
      <c r="I18" s="23">
        <f>'[1]11'!$P517</f>
        <v>0</v>
      </c>
      <c r="J18" s="23">
        <f>'[1]11'!$Y517</f>
        <v>0</v>
      </c>
      <c r="K18" s="23">
        <f>'[1]11'!$AA517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220431</v>
      </c>
      <c r="D19" s="28">
        <f t="shared" ref="D19:K19" si="1">SUM(D4:D18)</f>
        <v>279129</v>
      </c>
      <c r="E19" s="28">
        <f t="shared" si="1"/>
        <v>356332</v>
      </c>
      <c r="F19" s="29">
        <f t="shared" si="1"/>
        <v>322915</v>
      </c>
      <c r="G19" s="28">
        <f t="shared" si="1"/>
        <v>344489</v>
      </c>
      <c r="H19" s="30">
        <f t="shared" si="1"/>
        <v>331904</v>
      </c>
      <c r="I19" s="28">
        <f t="shared" si="1"/>
        <v>387498</v>
      </c>
      <c r="J19" s="28">
        <f t="shared" si="1"/>
        <v>394693.83899999998</v>
      </c>
      <c r="K19" s="28">
        <f t="shared" si="1"/>
        <v>396058.41159999999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'[1]11'!$B$11)</f>
        <v>Table 18: Summary of payments and estimates by economic classification: Farmer Support And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175559</v>
      </c>
      <c r="D4" s="52">
        <f t="shared" ref="D4:K4" si="0">SUM(D5:D7)</f>
        <v>129038</v>
      </c>
      <c r="E4" s="52">
        <f t="shared" si="0"/>
        <v>102617</v>
      </c>
      <c r="F4" s="53">
        <f t="shared" si="0"/>
        <v>108622</v>
      </c>
      <c r="G4" s="52">
        <f t="shared" si="0"/>
        <v>117152</v>
      </c>
      <c r="H4" s="54">
        <f t="shared" si="0"/>
        <v>109724</v>
      </c>
      <c r="I4" s="52">
        <f t="shared" si="0"/>
        <v>104763</v>
      </c>
      <c r="J4" s="52">
        <f t="shared" si="0"/>
        <v>132733.76000000001</v>
      </c>
      <c r="K4" s="52">
        <f t="shared" si="0"/>
        <v>122090.73055000001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'[1]11'!C$525</f>
        <v>65757</v>
      </c>
      <c r="D5" s="34">
        <f>'[1]11'!D$525</f>
        <v>72288</v>
      </c>
      <c r="E5" s="34">
        <f>'[1]11'!E$525</f>
        <v>80824</v>
      </c>
      <c r="F5" s="35">
        <f>'[1]11'!F$525</f>
        <v>89485</v>
      </c>
      <c r="G5" s="34">
        <f>'[1]11'!G$525</f>
        <v>87785</v>
      </c>
      <c r="H5" s="36">
        <f>'[1]11'!H$525</f>
        <v>87166</v>
      </c>
      <c r="I5" s="34">
        <f>'[1]11'!P$525</f>
        <v>89999</v>
      </c>
      <c r="J5" s="34">
        <f>'[1]11'!Y$525</f>
        <v>101234.66800000001</v>
      </c>
      <c r="K5" s="36">
        <f>'[1]11'!AA$525</f>
        <v>100915.24395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'[1]11'!C$528</f>
        <v>109802</v>
      </c>
      <c r="D6" s="23">
        <f>'[1]11'!D$528</f>
        <v>56750</v>
      </c>
      <c r="E6" s="23">
        <f>'[1]11'!E$528</f>
        <v>21793</v>
      </c>
      <c r="F6" s="24">
        <f>'[1]11'!F$528</f>
        <v>19137</v>
      </c>
      <c r="G6" s="23">
        <f>'[1]11'!G$528</f>
        <v>29367</v>
      </c>
      <c r="H6" s="25">
        <f>'[1]11'!H$528</f>
        <v>22558</v>
      </c>
      <c r="I6" s="23">
        <f>'[1]11'!P$528</f>
        <v>14764</v>
      </c>
      <c r="J6" s="23">
        <f>'[1]11'!Y$528</f>
        <v>31499.091999999997</v>
      </c>
      <c r="K6" s="25">
        <f>'[1]11'!AA$528</f>
        <v>21175.4866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'[1]11'!C$567</f>
        <v>0</v>
      </c>
      <c r="D7" s="39">
        <f>'[1]11'!D$567</f>
        <v>0</v>
      </c>
      <c r="E7" s="39">
        <f>'[1]11'!E$567</f>
        <v>0</v>
      </c>
      <c r="F7" s="38">
        <f>'[1]11'!F$567</f>
        <v>0</v>
      </c>
      <c r="G7" s="39">
        <f>'[1]11'!G$567</f>
        <v>0</v>
      </c>
      <c r="H7" s="40">
        <f>'[1]11'!H$567</f>
        <v>0</v>
      </c>
      <c r="I7" s="39">
        <f>'[1]11'!P$567</f>
        <v>0</v>
      </c>
      <c r="J7" s="39">
        <f>'[1]11'!Y$567</f>
        <v>0</v>
      </c>
      <c r="K7" s="40">
        <f>'[1]11'!AA$567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19614</v>
      </c>
      <c r="D8" s="52">
        <f t="shared" ref="D8:K8" si="1">SUM(D9:D15)</f>
        <v>68185</v>
      </c>
      <c r="E8" s="52">
        <f t="shared" si="1"/>
        <v>243740</v>
      </c>
      <c r="F8" s="53">
        <f t="shared" si="1"/>
        <v>214293</v>
      </c>
      <c r="G8" s="52">
        <f t="shared" si="1"/>
        <v>227337</v>
      </c>
      <c r="H8" s="54">
        <f t="shared" si="1"/>
        <v>222180</v>
      </c>
      <c r="I8" s="52">
        <f t="shared" si="1"/>
        <v>272372</v>
      </c>
      <c r="J8" s="52">
        <f t="shared" si="1"/>
        <v>261960.079</v>
      </c>
      <c r="K8" s="52">
        <f t="shared" si="1"/>
        <v>273967.68985000002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'[1]11'!C$571</f>
        <v>0</v>
      </c>
      <c r="D9" s="34">
        <f>'[1]11'!D$571</f>
        <v>0</v>
      </c>
      <c r="E9" s="34">
        <f>'[1]11'!E$571</f>
        <v>0</v>
      </c>
      <c r="F9" s="35">
        <f>'[1]11'!F$571</f>
        <v>0</v>
      </c>
      <c r="G9" s="34">
        <f>'[1]11'!G$571</f>
        <v>0</v>
      </c>
      <c r="H9" s="36">
        <f>'[1]11'!H$571</f>
        <v>0</v>
      </c>
      <c r="I9" s="34">
        <f>'[1]11'!P$571</f>
        <v>0</v>
      </c>
      <c r="J9" s="34">
        <f>'[1]11'!Y$571</f>
        <v>0</v>
      </c>
      <c r="K9" s="36">
        <f>'[1]11'!AA$571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'[1]11'!C$578</f>
        <v>0</v>
      </c>
      <c r="D10" s="23">
        <f>'[1]11'!D$578</f>
        <v>0</v>
      </c>
      <c r="E10" s="23">
        <f>'[1]11'!E$578</f>
        <v>0</v>
      </c>
      <c r="F10" s="24">
        <f>'[1]11'!F$578</f>
        <v>65</v>
      </c>
      <c r="G10" s="23">
        <f>'[1]11'!G$578</f>
        <v>65</v>
      </c>
      <c r="H10" s="25">
        <f>'[1]11'!H$578</f>
        <v>65</v>
      </c>
      <c r="I10" s="23">
        <f>'[1]11'!P$578</f>
        <v>69</v>
      </c>
      <c r="J10" s="23">
        <f>'[1]11'!Y$578</f>
        <v>72.656999999999996</v>
      </c>
      <c r="K10" s="25">
        <f>'[1]11'!AA$578</f>
        <v>76.289850000000001</v>
      </c>
    </row>
    <row r="11" spans="1:27" s="15" customFormat="1" ht="12.75" customHeight="1" x14ac:dyDescent="0.2">
      <c r="A11" s="21"/>
      <c r="B11" s="22" t="s">
        <v>30</v>
      </c>
      <c r="C11" s="24">
        <f>'[1]11'!C$581</f>
        <v>0</v>
      </c>
      <c r="D11" s="23">
        <f>'[1]11'!D$581</f>
        <v>0</v>
      </c>
      <c r="E11" s="23">
        <f>'[1]11'!E$581</f>
        <v>0</v>
      </c>
      <c r="F11" s="24">
        <f>'[1]11'!F$581</f>
        <v>0</v>
      </c>
      <c r="G11" s="23">
        <f>'[1]11'!G$581</f>
        <v>0</v>
      </c>
      <c r="H11" s="25">
        <f>'[1]11'!H$581</f>
        <v>0</v>
      </c>
      <c r="I11" s="23">
        <f>'[1]11'!P$581</f>
        <v>0</v>
      </c>
      <c r="J11" s="23">
        <f>'[1]11'!Y$581</f>
        <v>0</v>
      </c>
      <c r="K11" s="25">
        <f>'[1]11'!AA$581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'[1]11'!C$582</f>
        <v>0</v>
      </c>
      <c r="D12" s="23">
        <f>'[1]11'!D$582</f>
        <v>0</v>
      </c>
      <c r="E12" s="23">
        <f>'[1]11'!E$582</f>
        <v>0</v>
      </c>
      <c r="F12" s="24">
        <f>'[1]11'!F$582</f>
        <v>0</v>
      </c>
      <c r="G12" s="23">
        <f>'[1]11'!G$582</f>
        <v>0</v>
      </c>
      <c r="H12" s="25">
        <f>'[1]11'!H$582</f>
        <v>0</v>
      </c>
      <c r="I12" s="23">
        <f>'[1]11'!P$582</f>
        <v>0</v>
      </c>
      <c r="J12" s="23">
        <f>'[1]11'!Y$582</f>
        <v>0</v>
      </c>
      <c r="K12" s="25">
        <f>'[1]11'!AA$582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'[1]11'!C$583</f>
        <v>0</v>
      </c>
      <c r="D13" s="23">
        <f>'[1]11'!D$583</f>
        <v>0</v>
      </c>
      <c r="E13" s="23">
        <f>'[1]11'!E$583</f>
        <v>0</v>
      </c>
      <c r="F13" s="24">
        <f>'[1]11'!F$583</f>
        <v>0</v>
      </c>
      <c r="G13" s="23">
        <f>'[1]11'!G$583</f>
        <v>0</v>
      </c>
      <c r="H13" s="25">
        <f>'[1]11'!H$583</f>
        <v>0</v>
      </c>
      <c r="I13" s="23">
        <f>'[1]11'!P$583</f>
        <v>0</v>
      </c>
      <c r="J13" s="23">
        <f>'[1]11'!Y$583</f>
        <v>0</v>
      </c>
      <c r="K13" s="25">
        <f>'[1]11'!AA$583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'[1]11'!C$590</f>
        <v>0</v>
      </c>
      <c r="D14" s="23">
        <f>'[1]11'!D$590</f>
        <v>0</v>
      </c>
      <c r="E14" s="23">
        <f>'[1]11'!E$590</f>
        <v>0</v>
      </c>
      <c r="F14" s="24">
        <f>'[1]11'!F$590</f>
        <v>0</v>
      </c>
      <c r="G14" s="23">
        <f>'[1]11'!G$590</f>
        <v>0</v>
      </c>
      <c r="H14" s="25">
        <f>'[1]11'!H$590</f>
        <v>0</v>
      </c>
      <c r="I14" s="23">
        <f>'[1]11'!P$590</f>
        <v>0</v>
      </c>
      <c r="J14" s="23">
        <f>'[1]11'!Y$590</f>
        <v>0</v>
      </c>
      <c r="K14" s="25">
        <f>'[1]11'!AA$590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'[1]11'!C$591</f>
        <v>19614</v>
      </c>
      <c r="D15" s="39">
        <f>'[1]11'!D$591</f>
        <v>68185</v>
      </c>
      <c r="E15" s="39">
        <f>'[1]11'!E$591</f>
        <v>243740</v>
      </c>
      <c r="F15" s="38">
        <f>'[1]11'!F$591</f>
        <v>214228</v>
      </c>
      <c r="G15" s="39">
        <f>'[1]11'!G$591</f>
        <v>227272</v>
      </c>
      <c r="H15" s="40">
        <f>'[1]11'!H$591</f>
        <v>222115</v>
      </c>
      <c r="I15" s="39">
        <f>'[1]11'!P$591</f>
        <v>272303</v>
      </c>
      <c r="J15" s="39">
        <f>'[1]11'!Y$591</f>
        <v>261887.42199999999</v>
      </c>
      <c r="K15" s="40">
        <f>'[1]11'!AA$591</f>
        <v>273891.40000000002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25195</v>
      </c>
      <c r="D16" s="52">
        <f t="shared" ref="D16:K16" si="2">SUM(D17:D23)</f>
        <v>81903</v>
      </c>
      <c r="E16" s="52">
        <f t="shared" si="2"/>
        <v>9903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10363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'[1]11'!C$595</f>
        <v>2458</v>
      </c>
      <c r="D17" s="34">
        <f>'[1]11'!D$595</f>
        <v>50987</v>
      </c>
      <c r="E17" s="34">
        <f>'[1]11'!E$595</f>
        <v>9317</v>
      </c>
      <c r="F17" s="35">
        <f>'[1]11'!F$595</f>
        <v>0</v>
      </c>
      <c r="G17" s="34">
        <f>'[1]11'!G$595</f>
        <v>0</v>
      </c>
      <c r="H17" s="36">
        <f>'[1]11'!H$595</f>
        <v>0</v>
      </c>
      <c r="I17" s="34">
        <f>'[1]11'!P$595</f>
        <v>9963</v>
      </c>
      <c r="J17" s="34">
        <f>'[1]11'!Y$595</f>
        <v>0</v>
      </c>
      <c r="K17" s="36">
        <f>'[1]11'!AA$595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'[1]11'!C$598</f>
        <v>15901</v>
      </c>
      <c r="D18" s="23">
        <f>'[1]11'!D$598</f>
        <v>20322</v>
      </c>
      <c r="E18" s="23">
        <f>'[1]11'!E$598</f>
        <v>586</v>
      </c>
      <c r="F18" s="24">
        <f>'[1]11'!F$598</f>
        <v>0</v>
      </c>
      <c r="G18" s="23">
        <f>'[1]11'!G$598</f>
        <v>0</v>
      </c>
      <c r="H18" s="25">
        <f>'[1]11'!H$598</f>
        <v>0</v>
      </c>
      <c r="I18" s="23">
        <f>'[1]11'!P$598</f>
        <v>400</v>
      </c>
      <c r="J18" s="23">
        <f>'[1]11'!Y$598</f>
        <v>0</v>
      </c>
      <c r="K18" s="25">
        <f>'[1]11'!AA$598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'[1]11'!C$601</f>
        <v>0</v>
      </c>
      <c r="D19" s="23">
        <f>'[1]11'!D$601</f>
        <v>0</v>
      </c>
      <c r="E19" s="23">
        <f>'[1]11'!E$601</f>
        <v>0</v>
      </c>
      <c r="F19" s="24">
        <f>'[1]11'!F$601</f>
        <v>0</v>
      </c>
      <c r="G19" s="23">
        <f>'[1]11'!G$601</f>
        <v>0</v>
      </c>
      <c r="H19" s="25">
        <f>'[1]11'!H$601</f>
        <v>0</v>
      </c>
      <c r="I19" s="23">
        <f>'[1]11'!P$601</f>
        <v>0</v>
      </c>
      <c r="J19" s="23">
        <f>'[1]11'!Y$601</f>
        <v>0</v>
      </c>
      <c r="K19" s="25">
        <f>'[1]11'!AA$601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'[1]11'!C$602</f>
        <v>0</v>
      </c>
      <c r="D20" s="23">
        <f>'[1]11'!D$602</f>
        <v>0</v>
      </c>
      <c r="E20" s="23">
        <f>'[1]11'!E$602</f>
        <v>0</v>
      </c>
      <c r="F20" s="24">
        <f>'[1]11'!F$602</f>
        <v>0</v>
      </c>
      <c r="G20" s="23">
        <f>'[1]11'!G$602</f>
        <v>0</v>
      </c>
      <c r="H20" s="25">
        <f>'[1]11'!H$602</f>
        <v>0</v>
      </c>
      <c r="I20" s="23">
        <f>'[1]11'!P$602</f>
        <v>0</v>
      </c>
      <c r="J20" s="23">
        <f>'[1]11'!Y$602</f>
        <v>0</v>
      </c>
      <c r="K20" s="25">
        <f>'[1]11'!AA$602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'[1]11'!C$603</f>
        <v>6836</v>
      </c>
      <c r="D21" s="23">
        <f>'[1]11'!D$603</f>
        <v>10594</v>
      </c>
      <c r="E21" s="23">
        <f>'[1]11'!E$603</f>
        <v>0</v>
      </c>
      <c r="F21" s="24">
        <f>'[1]11'!F$603</f>
        <v>0</v>
      </c>
      <c r="G21" s="23">
        <f>'[1]11'!G$603</f>
        <v>0</v>
      </c>
      <c r="H21" s="25">
        <f>'[1]11'!H$603</f>
        <v>0</v>
      </c>
      <c r="I21" s="23">
        <f>'[1]11'!P$603</f>
        <v>0</v>
      </c>
      <c r="J21" s="23">
        <f>'[1]11'!Y$603</f>
        <v>0</v>
      </c>
      <c r="K21" s="25">
        <f>'[1]11'!AA$603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'[1]11'!C$604</f>
        <v>0</v>
      </c>
      <c r="D22" s="23">
        <f>'[1]11'!D$604</f>
        <v>0</v>
      </c>
      <c r="E22" s="23">
        <f>'[1]11'!E$604</f>
        <v>0</v>
      </c>
      <c r="F22" s="24">
        <f>'[1]11'!F$604</f>
        <v>0</v>
      </c>
      <c r="G22" s="23">
        <f>'[1]11'!G$604</f>
        <v>0</v>
      </c>
      <c r="H22" s="25">
        <f>'[1]11'!H$604</f>
        <v>0</v>
      </c>
      <c r="I22" s="23">
        <f>'[1]11'!P$604</f>
        <v>0</v>
      </c>
      <c r="J22" s="23">
        <f>'[1]11'!Y$604</f>
        <v>0</v>
      </c>
      <c r="K22" s="25">
        <f>'[1]11'!AA$604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'[1]11'!C$605</f>
        <v>0</v>
      </c>
      <c r="D23" s="39">
        <f>'[1]11'!D$605</f>
        <v>0</v>
      </c>
      <c r="E23" s="39">
        <f>'[1]11'!E$605</f>
        <v>0</v>
      </c>
      <c r="F23" s="38">
        <f>'[1]11'!F$605</f>
        <v>0</v>
      </c>
      <c r="G23" s="39">
        <f>'[1]11'!G$605</f>
        <v>0</v>
      </c>
      <c r="H23" s="40">
        <f>'[1]11'!H$605</f>
        <v>0</v>
      </c>
      <c r="I23" s="39">
        <f>'[1]11'!P$605</f>
        <v>0</v>
      </c>
      <c r="J23" s="39">
        <f>'[1]11'!Y$605</f>
        <v>0</v>
      </c>
      <c r="K23" s="40">
        <f>'[1]11'!AA$605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'[1]11'!C$606</f>
        <v>63</v>
      </c>
      <c r="D24" s="52">
        <f>'[1]11'!D$606</f>
        <v>3</v>
      </c>
      <c r="E24" s="52">
        <f>'[1]11'!E$606</f>
        <v>72</v>
      </c>
      <c r="F24" s="53">
        <f>'[1]11'!F$606</f>
        <v>0</v>
      </c>
      <c r="G24" s="52">
        <f>'[1]11'!G$606</f>
        <v>0</v>
      </c>
      <c r="H24" s="54">
        <f>'[1]11'!H$606</f>
        <v>0</v>
      </c>
      <c r="I24" s="52">
        <f>'[1]11'!P$606</f>
        <v>0</v>
      </c>
      <c r="J24" s="52">
        <f>'[1]11'!Y$606</f>
        <v>0</v>
      </c>
      <c r="K24" s="52">
        <f>'[1]11'!AA$606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220431</v>
      </c>
      <c r="D26" s="28">
        <f t="shared" ref="D26:K26" si="3">+D4+D8+D16+D24</f>
        <v>279129</v>
      </c>
      <c r="E26" s="28">
        <f t="shared" si="3"/>
        <v>356332</v>
      </c>
      <c r="F26" s="29">
        <f t="shared" si="3"/>
        <v>322915</v>
      </c>
      <c r="G26" s="28">
        <f t="shared" si="3"/>
        <v>344489</v>
      </c>
      <c r="H26" s="30">
        <f t="shared" si="3"/>
        <v>331904</v>
      </c>
      <c r="I26" s="28">
        <f t="shared" si="3"/>
        <v>387498</v>
      </c>
      <c r="J26" s="28">
        <f t="shared" si="3"/>
        <v>394693.83900000004</v>
      </c>
      <c r="K26" s="28">
        <f t="shared" si="3"/>
        <v>396058.42040000006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PROPER('[1]11'!$B$12)</f>
        <v>Table 20: Summary of payments and estimates by sub-programme: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'[1]11'!$B653</f>
        <v>1. Animal Health</v>
      </c>
      <c r="C4" s="23">
        <f>'[1]11'!$C653</f>
        <v>32556</v>
      </c>
      <c r="D4" s="23">
        <f>'[1]11'!$D653</f>
        <v>31687</v>
      </c>
      <c r="E4" s="23">
        <f>'[1]11'!$E653</f>
        <v>32213</v>
      </c>
      <c r="F4" s="35">
        <f>'[1]11'!$F653</f>
        <v>35333</v>
      </c>
      <c r="G4" s="34">
        <f>'[1]11'!$G653</f>
        <v>33393</v>
      </c>
      <c r="H4" s="36">
        <f>'[1]11'!$H653</f>
        <v>32768</v>
      </c>
      <c r="I4" s="23">
        <f>'[1]11'!$P653</f>
        <v>36629</v>
      </c>
      <c r="J4" s="23">
        <f>'[1]11'!$Y653</f>
        <v>40884.921999999999</v>
      </c>
      <c r="K4" s="23">
        <f>'[1]11'!$AA653</f>
        <v>42929.168100000003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'[1]11'!$B654</f>
        <v>2. Veterinary Public Health</v>
      </c>
      <c r="C5" s="23">
        <f>'[1]11'!$C654</f>
        <v>4102</v>
      </c>
      <c r="D5" s="23">
        <f>'[1]11'!$D654</f>
        <v>4331</v>
      </c>
      <c r="E5" s="23">
        <f>'[1]11'!$E654</f>
        <v>4525</v>
      </c>
      <c r="F5" s="24">
        <f>'[1]11'!$F654</f>
        <v>5597</v>
      </c>
      <c r="G5" s="23">
        <f>'[1]11'!$G654</f>
        <v>4597</v>
      </c>
      <c r="H5" s="25">
        <f>'[1]11'!$H654</f>
        <v>4451</v>
      </c>
      <c r="I5" s="23">
        <f>'[1]11'!$P654</f>
        <v>4802</v>
      </c>
      <c r="J5" s="23">
        <f>'[1]11'!$Y654</f>
        <v>4845.9059999999999</v>
      </c>
      <c r="K5" s="23">
        <f>'[1]11'!$AA654</f>
        <v>5088.2012999999997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'[1]11'!$B655</f>
        <v>3. Veterinary Laboratory Services</v>
      </c>
      <c r="C6" s="23">
        <f>'[1]11'!$C655</f>
        <v>8081</v>
      </c>
      <c r="D6" s="23">
        <f>'[1]11'!$D655</f>
        <v>7220</v>
      </c>
      <c r="E6" s="23">
        <f>'[1]11'!$E655</f>
        <v>7779</v>
      </c>
      <c r="F6" s="24">
        <f>'[1]11'!$F655</f>
        <v>21108</v>
      </c>
      <c r="G6" s="23">
        <f>'[1]11'!$G655</f>
        <v>16316</v>
      </c>
      <c r="H6" s="25">
        <f>'[1]11'!$H655</f>
        <v>16901</v>
      </c>
      <c r="I6" s="23">
        <f>'[1]11'!$P655</f>
        <v>13763</v>
      </c>
      <c r="J6" s="23">
        <f>'[1]11'!$Y655</f>
        <v>11701.438999999998</v>
      </c>
      <c r="K6" s="23">
        <f>'[1]11'!$AA655</f>
        <v>22286.5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'[1]11'!$B656</f>
        <v>4. Export Control</v>
      </c>
      <c r="C7" s="23">
        <f>'[1]11'!$C656</f>
        <v>0</v>
      </c>
      <c r="D7" s="23">
        <f>'[1]11'!$D656</f>
        <v>0</v>
      </c>
      <c r="E7" s="23">
        <f>'[1]11'!$E656</f>
        <v>470</v>
      </c>
      <c r="F7" s="24">
        <f>'[1]11'!$F656</f>
        <v>1461</v>
      </c>
      <c r="G7" s="23">
        <f>'[1]11'!$G656</f>
        <v>936</v>
      </c>
      <c r="H7" s="25">
        <f>'[1]11'!$H656</f>
        <v>834</v>
      </c>
      <c r="I7" s="23">
        <f>'[1]11'!$P656</f>
        <v>1261</v>
      </c>
      <c r="J7" s="23">
        <f>'[1]11'!$Y656</f>
        <v>1538.433</v>
      </c>
      <c r="K7" s="23">
        <f>'[1]11'!$AA656</f>
        <v>1615.35465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'[1]11'!$B657</f>
        <v>5. 0</v>
      </c>
      <c r="C8" s="23">
        <f>'[1]11'!$C657</f>
        <v>0</v>
      </c>
      <c r="D8" s="23">
        <f>'[1]11'!$D657</f>
        <v>0</v>
      </c>
      <c r="E8" s="23">
        <f>'[1]11'!$E657</f>
        <v>0</v>
      </c>
      <c r="F8" s="24">
        <f>'[1]11'!$F657</f>
        <v>0</v>
      </c>
      <c r="G8" s="23">
        <f>'[1]11'!$G657</f>
        <v>0</v>
      </c>
      <c r="H8" s="25">
        <f>'[1]11'!$H657</f>
        <v>0</v>
      </c>
      <c r="I8" s="23">
        <f>'[1]11'!$P657</f>
        <v>0</v>
      </c>
      <c r="J8" s="23">
        <f>'[1]11'!$Y657</f>
        <v>0</v>
      </c>
      <c r="K8" s="23">
        <f>'[1]11'!$AA657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'[1]11'!$B658</f>
        <v>6. 0</v>
      </c>
      <c r="C9" s="23">
        <f>'[1]11'!$C658</f>
        <v>0</v>
      </c>
      <c r="D9" s="23">
        <f>'[1]11'!$D658</f>
        <v>0</v>
      </c>
      <c r="E9" s="23">
        <f>'[1]11'!$E658</f>
        <v>0</v>
      </c>
      <c r="F9" s="24">
        <f>'[1]11'!$F658</f>
        <v>0</v>
      </c>
      <c r="G9" s="23">
        <f>'[1]11'!$G658</f>
        <v>0</v>
      </c>
      <c r="H9" s="25">
        <f>'[1]11'!$H658</f>
        <v>0</v>
      </c>
      <c r="I9" s="23">
        <f>'[1]11'!$P658</f>
        <v>0</v>
      </c>
      <c r="J9" s="23">
        <f>'[1]11'!$Y658</f>
        <v>0</v>
      </c>
      <c r="K9" s="23">
        <f>'[1]11'!$AA658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'[1]11'!$B659</f>
        <v>7. 0</v>
      </c>
      <c r="C10" s="23">
        <f>'[1]11'!$C659</f>
        <v>0</v>
      </c>
      <c r="D10" s="23">
        <f>'[1]11'!$D659</f>
        <v>0</v>
      </c>
      <c r="E10" s="23">
        <f>'[1]11'!$E659</f>
        <v>0</v>
      </c>
      <c r="F10" s="24">
        <f>'[1]11'!$F659</f>
        <v>0</v>
      </c>
      <c r="G10" s="23">
        <f>'[1]11'!$G659</f>
        <v>0</v>
      </c>
      <c r="H10" s="25">
        <f>'[1]11'!$H659</f>
        <v>0</v>
      </c>
      <c r="I10" s="23">
        <f>'[1]11'!$P659</f>
        <v>0</v>
      </c>
      <c r="J10" s="23">
        <f>'[1]11'!$Y659</f>
        <v>0</v>
      </c>
      <c r="K10" s="23">
        <f>'[1]11'!$AA659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'[1]11'!$B660</f>
        <v>8. 0</v>
      </c>
      <c r="C11" s="23">
        <f>'[1]11'!$C660</f>
        <v>0</v>
      </c>
      <c r="D11" s="23">
        <f>'[1]11'!$D660</f>
        <v>0</v>
      </c>
      <c r="E11" s="23">
        <f>'[1]11'!$E660</f>
        <v>0</v>
      </c>
      <c r="F11" s="24">
        <f>'[1]11'!$F660</f>
        <v>0</v>
      </c>
      <c r="G11" s="23">
        <f>'[1]11'!$G660</f>
        <v>0</v>
      </c>
      <c r="H11" s="25">
        <f>'[1]11'!$H660</f>
        <v>0</v>
      </c>
      <c r="I11" s="23">
        <f>'[1]11'!$P660</f>
        <v>0</v>
      </c>
      <c r="J11" s="23">
        <f>'[1]11'!$Y660</f>
        <v>0</v>
      </c>
      <c r="K11" s="23">
        <f>'[1]11'!$AA660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'[1]11'!$B661</f>
        <v>9. 0</v>
      </c>
      <c r="C12" s="23">
        <f>'[1]11'!$C661</f>
        <v>0</v>
      </c>
      <c r="D12" s="23">
        <f>'[1]11'!$D661</f>
        <v>0</v>
      </c>
      <c r="E12" s="23">
        <f>'[1]11'!$E661</f>
        <v>0</v>
      </c>
      <c r="F12" s="24">
        <f>'[1]11'!$F661</f>
        <v>0</v>
      </c>
      <c r="G12" s="23">
        <f>'[1]11'!$G661</f>
        <v>0</v>
      </c>
      <c r="H12" s="25">
        <f>'[1]11'!$H661</f>
        <v>0</v>
      </c>
      <c r="I12" s="23">
        <f>'[1]11'!$P661</f>
        <v>0</v>
      </c>
      <c r="J12" s="23">
        <f>'[1]11'!$Y661</f>
        <v>0</v>
      </c>
      <c r="K12" s="23">
        <f>'[1]11'!$AA661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'[1]11'!$B662</f>
        <v>10. 0</v>
      </c>
      <c r="C13" s="23">
        <f>'[1]11'!$C662</f>
        <v>0</v>
      </c>
      <c r="D13" s="23">
        <f>'[1]11'!$D662</f>
        <v>0</v>
      </c>
      <c r="E13" s="23">
        <f>'[1]11'!$E662</f>
        <v>0</v>
      </c>
      <c r="F13" s="24">
        <f>'[1]11'!$F662</f>
        <v>0</v>
      </c>
      <c r="G13" s="23">
        <f>'[1]11'!$G662</f>
        <v>0</v>
      </c>
      <c r="H13" s="25">
        <f>'[1]11'!$H662</f>
        <v>0</v>
      </c>
      <c r="I13" s="23">
        <f>'[1]11'!$P662</f>
        <v>0</v>
      </c>
      <c r="J13" s="23">
        <f>'[1]11'!$Y662</f>
        <v>0</v>
      </c>
      <c r="K13" s="23">
        <f>'[1]11'!$AA662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'[1]11'!$B663</f>
        <v>11. 0</v>
      </c>
      <c r="C14" s="23">
        <f>'[1]11'!$C663</f>
        <v>0</v>
      </c>
      <c r="D14" s="23">
        <f>'[1]11'!$D663</f>
        <v>0</v>
      </c>
      <c r="E14" s="23">
        <f>'[1]11'!$E663</f>
        <v>0</v>
      </c>
      <c r="F14" s="24">
        <f>'[1]11'!$F663</f>
        <v>0</v>
      </c>
      <c r="G14" s="23">
        <f>'[1]11'!$G663</f>
        <v>0</v>
      </c>
      <c r="H14" s="25">
        <f>'[1]11'!$H663</f>
        <v>0</v>
      </c>
      <c r="I14" s="23">
        <f>'[1]11'!$P663</f>
        <v>0</v>
      </c>
      <c r="J14" s="23">
        <f>'[1]11'!$Y663</f>
        <v>0</v>
      </c>
      <c r="K14" s="23">
        <f>'[1]11'!$AA663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'[1]11'!$B664</f>
        <v>12. 0</v>
      </c>
      <c r="C15" s="23">
        <f>'[1]11'!$C664</f>
        <v>0</v>
      </c>
      <c r="D15" s="23">
        <f>'[1]11'!$D664</f>
        <v>0</v>
      </c>
      <c r="E15" s="23">
        <f>'[1]11'!$E664</f>
        <v>0</v>
      </c>
      <c r="F15" s="24">
        <f>'[1]11'!$F664</f>
        <v>0</v>
      </c>
      <c r="G15" s="23">
        <f>'[1]11'!$G664</f>
        <v>0</v>
      </c>
      <c r="H15" s="25">
        <f>'[1]11'!$H664</f>
        <v>0</v>
      </c>
      <c r="I15" s="23">
        <f>'[1]11'!$P664</f>
        <v>0</v>
      </c>
      <c r="J15" s="23">
        <f>'[1]11'!$Y664</f>
        <v>0</v>
      </c>
      <c r="K15" s="23">
        <f>'[1]11'!$AA664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'[1]11'!$B665</f>
        <v>13. 0</v>
      </c>
      <c r="C16" s="23">
        <f>'[1]11'!$C665</f>
        <v>0</v>
      </c>
      <c r="D16" s="23">
        <f>'[1]11'!$D665</f>
        <v>0</v>
      </c>
      <c r="E16" s="23">
        <f>'[1]11'!$E665</f>
        <v>0</v>
      </c>
      <c r="F16" s="24">
        <f>'[1]11'!$F665</f>
        <v>0</v>
      </c>
      <c r="G16" s="23">
        <f>'[1]11'!$G665</f>
        <v>0</v>
      </c>
      <c r="H16" s="25">
        <f>'[1]11'!$H665</f>
        <v>0</v>
      </c>
      <c r="I16" s="23">
        <f>'[1]11'!$P665</f>
        <v>0</v>
      </c>
      <c r="J16" s="23">
        <f>'[1]11'!$Y665</f>
        <v>0</v>
      </c>
      <c r="K16" s="23">
        <f>'[1]11'!$AA665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'[1]11'!$B666</f>
        <v>14. 0</v>
      </c>
      <c r="C17" s="23">
        <f>'[1]11'!$C666</f>
        <v>0</v>
      </c>
      <c r="D17" s="23">
        <f>'[1]11'!$D666</f>
        <v>0</v>
      </c>
      <c r="E17" s="23">
        <f>'[1]11'!$E666</f>
        <v>0</v>
      </c>
      <c r="F17" s="24">
        <f>'[1]11'!$F666</f>
        <v>0</v>
      </c>
      <c r="G17" s="23">
        <f>'[1]11'!$G666</f>
        <v>0</v>
      </c>
      <c r="H17" s="25">
        <f>'[1]11'!$H666</f>
        <v>0</v>
      </c>
      <c r="I17" s="23">
        <f>'[1]11'!$P666</f>
        <v>0</v>
      </c>
      <c r="J17" s="23">
        <f>'[1]11'!$Y666</f>
        <v>0</v>
      </c>
      <c r="K17" s="23">
        <f>'[1]11'!$AA666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'[1]11'!$B667</f>
        <v>15. 0</v>
      </c>
      <c r="C18" s="23">
        <f>'[1]11'!$C667</f>
        <v>0</v>
      </c>
      <c r="D18" s="23">
        <f>'[1]11'!$D667</f>
        <v>0</v>
      </c>
      <c r="E18" s="23">
        <f>'[1]11'!$E667</f>
        <v>0</v>
      </c>
      <c r="F18" s="24">
        <f>'[1]11'!$F667</f>
        <v>0</v>
      </c>
      <c r="G18" s="23">
        <f>'[1]11'!$G667</f>
        <v>0</v>
      </c>
      <c r="H18" s="25">
        <f>'[1]11'!$H667</f>
        <v>0</v>
      </c>
      <c r="I18" s="23">
        <f>'[1]11'!$P667</f>
        <v>0</v>
      </c>
      <c r="J18" s="23">
        <f>'[1]11'!$Y667</f>
        <v>0</v>
      </c>
      <c r="K18" s="23">
        <f>'[1]11'!$AA667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44739</v>
      </c>
      <c r="D19" s="28">
        <f t="shared" ref="D19:K19" si="1">SUM(D4:D18)</f>
        <v>43238</v>
      </c>
      <c r="E19" s="28">
        <f t="shared" si="1"/>
        <v>44987</v>
      </c>
      <c r="F19" s="29">
        <f t="shared" si="1"/>
        <v>63499</v>
      </c>
      <c r="G19" s="28">
        <f t="shared" si="1"/>
        <v>55242</v>
      </c>
      <c r="H19" s="30">
        <f t="shared" si="1"/>
        <v>54954</v>
      </c>
      <c r="I19" s="28">
        <f t="shared" si="1"/>
        <v>56455</v>
      </c>
      <c r="J19" s="28">
        <f t="shared" si="1"/>
        <v>58970.7</v>
      </c>
      <c r="K19" s="28">
        <f t="shared" si="1"/>
        <v>71919.22404999999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PROPER('[1]11'!$B$12)</f>
        <v>Table 21: Summary of payments and estimates by economic classification: Veterinary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44465</v>
      </c>
      <c r="D4" s="52">
        <f t="shared" ref="D4:K4" si="0">SUM(D5:D7)</f>
        <v>42799</v>
      </c>
      <c r="E4" s="52">
        <f t="shared" si="0"/>
        <v>44787</v>
      </c>
      <c r="F4" s="53">
        <f t="shared" si="0"/>
        <v>52887</v>
      </c>
      <c r="G4" s="52">
        <f t="shared" si="0"/>
        <v>48787</v>
      </c>
      <c r="H4" s="54">
        <f t="shared" si="0"/>
        <v>48310</v>
      </c>
      <c r="I4" s="52">
        <f t="shared" si="0"/>
        <v>52455</v>
      </c>
      <c r="J4" s="52">
        <f t="shared" si="0"/>
        <v>58970.7</v>
      </c>
      <c r="K4" s="52">
        <f t="shared" si="0"/>
        <v>61919.234999999993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'[1]11'!C$675</f>
        <v>36540</v>
      </c>
      <c r="D5" s="34">
        <f>'[1]11'!D$675</f>
        <v>37022</v>
      </c>
      <c r="E5" s="34">
        <f>'[1]11'!E$675</f>
        <v>39422</v>
      </c>
      <c r="F5" s="35">
        <f>'[1]11'!F$675</f>
        <v>45498</v>
      </c>
      <c r="G5" s="34">
        <f>'[1]11'!G$675</f>
        <v>41498</v>
      </c>
      <c r="H5" s="36">
        <f>'[1]11'!H$675</f>
        <v>41041</v>
      </c>
      <c r="I5" s="34">
        <f>'[1]11'!P$675</f>
        <v>46724</v>
      </c>
      <c r="J5" s="34">
        <f>'[1]11'!Y$675</f>
        <v>51514.956999999995</v>
      </c>
      <c r="K5" s="36">
        <f>'[1]11'!AA$675</f>
        <v>54090.704849999995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'[1]11'!C$678</f>
        <v>7925</v>
      </c>
      <c r="D6" s="23">
        <f>'[1]11'!D$678</f>
        <v>5777</v>
      </c>
      <c r="E6" s="23">
        <f>'[1]11'!E$678</f>
        <v>5365</v>
      </c>
      <c r="F6" s="24">
        <f>'[1]11'!F$678</f>
        <v>7389</v>
      </c>
      <c r="G6" s="23">
        <f>'[1]11'!G$678</f>
        <v>7289</v>
      </c>
      <c r="H6" s="25">
        <f>'[1]11'!H$678</f>
        <v>7269</v>
      </c>
      <c r="I6" s="23">
        <f>'[1]11'!P$678</f>
        <v>5731</v>
      </c>
      <c r="J6" s="23">
        <f>'[1]11'!Y$678</f>
        <v>7455.7429999999986</v>
      </c>
      <c r="K6" s="25">
        <f>'[1]11'!AA$678</f>
        <v>7828.5301499999987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'[1]11'!C$717</f>
        <v>0</v>
      </c>
      <c r="D7" s="39">
        <f>'[1]11'!D$717</f>
        <v>0</v>
      </c>
      <c r="E7" s="39">
        <f>'[1]11'!E$717</f>
        <v>0</v>
      </c>
      <c r="F7" s="38">
        <f>'[1]11'!F$717</f>
        <v>0</v>
      </c>
      <c r="G7" s="39">
        <f>'[1]11'!G$717</f>
        <v>0</v>
      </c>
      <c r="H7" s="40">
        <f>'[1]11'!H$717</f>
        <v>0</v>
      </c>
      <c r="I7" s="39">
        <f>'[1]11'!P$717</f>
        <v>0</v>
      </c>
      <c r="J7" s="39">
        <f>'[1]11'!Y$717</f>
        <v>0</v>
      </c>
      <c r="K7" s="40">
        <f>'[1]11'!AA$717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390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'[1]11'!C$721</f>
        <v>0</v>
      </c>
      <c r="D9" s="34">
        <f>'[1]11'!D$721</f>
        <v>0</v>
      </c>
      <c r="E9" s="34">
        <f>'[1]11'!E$721</f>
        <v>0</v>
      </c>
      <c r="F9" s="35">
        <f>'[1]11'!F$721</f>
        <v>0</v>
      </c>
      <c r="G9" s="34">
        <f>'[1]11'!G$721</f>
        <v>0</v>
      </c>
      <c r="H9" s="36">
        <f>'[1]11'!H$721</f>
        <v>0</v>
      </c>
      <c r="I9" s="34">
        <f>'[1]11'!P$721</f>
        <v>0</v>
      </c>
      <c r="J9" s="34">
        <f>'[1]11'!Y$721</f>
        <v>0</v>
      </c>
      <c r="K9" s="36">
        <f>'[1]11'!AA$721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'[1]11'!C$728</f>
        <v>0</v>
      </c>
      <c r="D10" s="23">
        <f>'[1]11'!D$728</f>
        <v>11</v>
      </c>
      <c r="E10" s="23">
        <f>'[1]11'!E$728</f>
        <v>0</v>
      </c>
      <c r="F10" s="24">
        <f>'[1]11'!F$728</f>
        <v>0</v>
      </c>
      <c r="G10" s="23">
        <f>'[1]11'!G$728</f>
        <v>0</v>
      </c>
      <c r="H10" s="25">
        <f>'[1]11'!H$728</f>
        <v>0</v>
      </c>
      <c r="I10" s="23">
        <f>'[1]11'!P$728</f>
        <v>0</v>
      </c>
      <c r="J10" s="23">
        <f>'[1]11'!Y$728</f>
        <v>0</v>
      </c>
      <c r="K10" s="25">
        <f>'[1]11'!AA$728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'[1]11'!C$731</f>
        <v>0</v>
      </c>
      <c r="D11" s="23">
        <f>'[1]11'!D$731</f>
        <v>0</v>
      </c>
      <c r="E11" s="23">
        <f>'[1]11'!E$731</f>
        <v>0</v>
      </c>
      <c r="F11" s="24">
        <f>'[1]11'!F$731</f>
        <v>0</v>
      </c>
      <c r="G11" s="23">
        <f>'[1]11'!G$731</f>
        <v>0</v>
      </c>
      <c r="H11" s="25">
        <f>'[1]11'!H$731</f>
        <v>0</v>
      </c>
      <c r="I11" s="23">
        <f>'[1]11'!P$731</f>
        <v>0</v>
      </c>
      <c r="J11" s="23">
        <f>'[1]11'!Y$731</f>
        <v>0</v>
      </c>
      <c r="K11" s="25">
        <f>'[1]11'!AA$731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'[1]11'!C$732</f>
        <v>0</v>
      </c>
      <c r="D12" s="23">
        <f>'[1]11'!D$732</f>
        <v>0</v>
      </c>
      <c r="E12" s="23">
        <f>'[1]11'!E$732</f>
        <v>0</v>
      </c>
      <c r="F12" s="24">
        <f>'[1]11'!F$732</f>
        <v>0</v>
      </c>
      <c r="G12" s="23">
        <f>'[1]11'!G$732</f>
        <v>0</v>
      </c>
      <c r="H12" s="25">
        <f>'[1]11'!H$732</f>
        <v>0</v>
      </c>
      <c r="I12" s="23">
        <f>'[1]11'!P$732</f>
        <v>0</v>
      </c>
      <c r="J12" s="23">
        <f>'[1]11'!Y$732</f>
        <v>0</v>
      </c>
      <c r="K12" s="25">
        <f>'[1]11'!AA$732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'[1]11'!C$733</f>
        <v>0</v>
      </c>
      <c r="D13" s="23">
        <f>'[1]11'!D$733</f>
        <v>0</v>
      </c>
      <c r="E13" s="23">
        <f>'[1]11'!E$733</f>
        <v>0</v>
      </c>
      <c r="F13" s="24">
        <f>'[1]11'!F$733</f>
        <v>0</v>
      </c>
      <c r="G13" s="23">
        <f>'[1]11'!G$733</f>
        <v>0</v>
      </c>
      <c r="H13" s="25">
        <f>'[1]11'!H$733</f>
        <v>0</v>
      </c>
      <c r="I13" s="23">
        <f>'[1]11'!P$733</f>
        <v>0</v>
      </c>
      <c r="J13" s="23">
        <f>'[1]11'!Y$733</f>
        <v>0</v>
      </c>
      <c r="K13" s="25">
        <f>'[1]11'!AA$733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'[1]11'!C$740</f>
        <v>0</v>
      </c>
      <c r="D14" s="23">
        <f>'[1]11'!D$740</f>
        <v>0</v>
      </c>
      <c r="E14" s="23">
        <f>'[1]11'!E$740</f>
        <v>0</v>
      </c>
      <c r="F14" s="24">
        <f>'[1]11'!F$740</f>
        <v>0</v>
      </c>
      <c r="G14" s="23">
        <f>'[1]11'!G$740</f>
        <v>0</v>
      </c>
      <c r="H14" s="25">
        <f>'[1]11'!H$740</f>
        <v>0</v>
      </c>
      <c r="I14" s="23">
        <f>'[1]11'!P$740</f>
        <v>0</v>
      </c>
      <c r="J14" s="23">
        <f>'[1]11'!Y$740</f>
        <v>0</v>
      </c>
      <c r="K14" s="25">
        <f>'[1]11'!AA$740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'[1]11'!C$741</f>
        <v>0</v>
      </c>
      <c r="D15" s="39">
        <f>'[1]11'!D$741</f>
        <v>379</v>
      </c>
      <c r="E15" s="39">
        <f>'[1]11'!E$741</f>
        <v>0</v>
      </c>
      <c r="F15" s="38">
        <f>'[1]11'!F$741</f>
        <v>0</v>
      </c>
      <c r="G15" s="39">
        <f>'[1]11'!G$741</f>
        <v>0</v>
      </c>
      <c r="H15" s="40">
        <f>'[1]11'!H$741</f>
        <v>0</v>
      </c>
      <c r="I15" s="39">
        <f>'[1]11'!P$741</f>
        <v>0</v>
      </c>
      <c r="J15" s="39">
        <f>'[1]11'!Y$741</f>
        <v>0</v>
      </c>
      <c r="K15" s="40">
        <f>'[1]11'!AA$741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195</v>
      </c>
      <c r="D16" s="52">
        <f t="shared" ref="D16:K16" si="2">SUM(D17:D23)</f>
        <v>49</v>
      </c>
      <c r="E16" s="52">
        <f t="shared" si="2"/>
        <v>174</v>
      </c>
      <c r="F16" s="53">
        <f t="shared" si="2"/>
        <v>10612</v>
      </c>
      <c r="G16" s="52">
        <f t="shared" si="2"/>
        <v>6455</v>
      </c>
      <c r="H16" s="54">
        <f t="shared" si="2"/>
        <v>6644</v>
      </c>
      <c r="I16" s="52">
        <f t="shared" si="2"/>
        <v>4000</v>
      </c>
      <c r="J16" s="52">
        <f t="shared" si="2"/>
        <v>0</v>
      </c>
      <c r="K16" s="52">
        <f t="shared" si="2"/>
        <v>10000</v>
      </c>
    </row>
    <row r="17" spans="1:11" s="15" customFormat="1" ht="12.75" customHeight="1" x14ac:dyDescent="0.2">
      <c r="A17" s="21"/>
      <c r="B17" s="22" t="s">
        <v>36</v>
      </c>
      <c r="C17" s="35">
        <f>'[1]11'!C$745</f>
        <v>0</v>
      </c>
      <c r="D17" s="34">
        <f>'[1]11'!D$745</f>
        <v>0</v>
      </c>
      <c r="E17" s="34">
        <f>'[1]11'!E$745</f>
        <v>0</v>
      </c>
      <c r="F17" s="35">
        <f>'[1]11'!F$745</f>
        <v>0</v>
      </c>
      <c r="G17" s="34">
        <f>'[1]11'!G$745</f>
        <v>0</v>
      </c>
      <c r="H17" s="36">
        <f>'[1]11'!H$745</f>
        <v>32</v>
      </c>
      <c r="I17" s="34">
        <f>'[1]11'!P$745</f>
        <v>0</v>
      </c>
      <c r="J17" s="34">
        <f>'[1]11'!Y$745</f>
        <v>0</v>
      </c>
      <c r="K17" s="36">
        <f>'[1]11'!AA$745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'[1]11'!C$748</f>
        <v>195</v>
      </c>
      <c r="D18" s="23">
        <f>'[1]11'!D$748</f>
        <v>49</v>
      </c>
      <c r="E18" s="23">
        <f>'[1]11'!E$748</f>
        <v>174</v>
      </c>
      <c r="F18" s="24">
        <f>'[1]11'!F$748</f>
        <v>10612</v>
      </c>
      <c r="G18" s="23">
        <f>'[1]11'!G$748</f>
        <v>6455</v>
      </c>
      <c r="H18" s="25">
        <f>'[1]11'!H$748</f>
        <v>6612</v>
      </c>
      <c r="I18" s="23">
        <f>'[1]11'!P$748</f>
        <v>4000</v>
      </c>
      <c r="J18" s="23">
        <f>'[1]11'!Y$748</f>
        <v>0</v>
      </c>
      <c r="K18" s="25">
        <f>'[1]11'!AA$748</f>
        <v>10000</v>
      </c>
    </row>
    <row r="19" spans="1:11" s="15" customFormat="1" ht="12.75" customHeight="1" x14ac:dyDescent="0.2">
      <c r="A19" s="21"/>
      <c r="B19" s="22" t="s">
        <v>38</v>
      </c>
      <c r="C19" s="24">
        <f>'[1]11'!C$751</f>
        <v>0</v>
      </c>
      <c r="D19" s="23">
        <f>'[1]11'!D$751</f>
        <v>0</v>
      </c>
      <c r="E19" s="23">
        <f>'[1]11'!E$751</f>
        <v>0</v>
      </c>
      <c r="F19" s="24">
        <f>'[1]11'!F$751</f>
        <v>0</v>
      </c>
      <c r="G19" s="23">
        <f>'[1]11'!G$751</f>
        <v>0</v>
      </c>
      <c r="H19" s="25">
        <f>'[1]11'!H$751</f>
        <v>0</v>
      </c>
      <c r="I19" s="23">
        <f>'[1]11'!P$751</f>
        <v>0</v>
      </c>
      <c r="J19" s="23">
        <f>'[1]11'!Y$751</f>
        <v>0</v>
      </c>
      <c r="K19" s="25">
        <f>'[1]11'!AA$751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'[1]11'!C$752</f>
        <v>0</v>
      </c>
      <c r="D20" s="23">
        <f>'[1]11'!D$752</f>
        <v>0</v>
      </c>
      <c r="E20" s="23">
        <f>'[1]11'!E$752</f>
        <v>0</v>
      </c>
      <c r="F20" s="24">
        <f>'[1]11'!F$752</f>
        <v>0</v>
      </c>
      <c r="G20" s="23">
        <f>'[1]11'!G$752</f>
        <v>0</v>
      </c>
      <c r="H20" s="25">
        <f>'[1]11'!H$752</f>
        <v>0</v>
      </c>
      <c r="I20" s="23">
        <f>'[1]11'!P$752</f>
        <v>0</v>
      </c>
      <c r="J20" s="23">
        <f>'[1]11'!Y$752</f>
        <v>0</v>
      </c>
      <c r="K20" s="25">
        <f>'[1]11'!AA$752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'[1]11'!C$753</f>
        <v>0</v>
      </c>
      <c r="D21" s="23">
        <f>'[1]11'!D$753</f>
        <v>0</v>
      </c>
      <c r="E21" s="23">
        <f>'[1]11'!E$753</f>
        <v>0</v>
      </c>
      <c r="F21" s="24">
        <f>'[1]11'!F$753</f>
        <v>0</v>
      </c>
      <c r="G21" s="23">
        <f>'[1]11'!G$753</f>
        <v>0</v>
      </c>
      <c r="H21" s="25">
        <f>'[1]11'!H$753</f>
        <v>0</v>
      </c>
      <c r="I21" s="23">
        <f>'[1]11'!P$753</f>
        <v>0</v>
      </c>
      <c r="J21" s="23">
        <f>'[1]11'!Y$753</f>
        <v>0</v>
      </c>
      <c r="K21" s="25">
        <f>'[1]11'!AA$753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'[1]11'!C$754</f>
        <v>0</v>
      </c>
      <c r="D22" s="23">
        <f>'[1]11'!D$754</f>
        <v>0</v>
      </c>
      <c r="E22" s="23">
        <f>'[1]11'!E$754</f>
        <v>0</v>
      </c>
      <c r="F22" s="24">
        <f>'[1]11'!F$754</f>
        <v>0</v>
      </c>
      <c r="G22" s="23">
        <f>'[1]11'!G$754</f>
        <v>0</v>
      </c>
      <c r="H22" s="25">
        <f>'[1]11'!H$754</f>
        <v>0</v>
      </c>
      <c r="I22" s="23">
        <f>'[1]11'!P$754</f>
        <v>0</v>
      </c>
      <c r="J22" s="23">
        <f>'[1]11'!Y$754</f>
        <v>0</v>
      </c>
      <c r="K22" s="25">
        <f>'[1]11'!AA$754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'[1]11'!C$755</f>
        <v>0</v>
      </c>
      <c r="D23" s="39">
        <f>'[1]11'!D$755</f>
        <v>0</v>
      </c>
      <c r="E23" s="39">
        <f>'[1]11'!E$755</f>
        <v>0</v>
      </c>
      <c r="F23" s="38">
        <f>'[1]11'!F$755</f>
        <v>0</v>
      </c>
      <c r="G23" s="39">
        <f>'[1]11'!G$755</f>
        <v>0</v>
      </c>
      <c r="H23" s="40">
        <f>'[1]11'!H$755</f>
        <v>0</v>
      </c>
      <c r="I23" s="39">
        <f>'[1]11'!P$755</f>
        <v>0</v>
      </c>
      <c r="J23" s="39">
        <f>'[1]11'!Y$755</f>
        <v>0</v>
      </c>
      <c r="K23" s="40">
        <f>'[1]11'!AA$755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'[1]11'!C$756</f>
        <v>79</v>
      </c>
      <c r="D24" s="52">
        <f>'[1]11'!D$756</f>
        <v>0</v>
      </c>
      <c r="E24" s="52">
        <f>'[1]11'!E$756</f>
        <v>26</v>
      </c>
      <c r="F24" s="53">
        <f>'[1]11'!F$756</f>
        <v>0</v>
      </c>
      <c r="G24" s="52">
        <f>'[1]11'!G$756</f>
        <v>0</v>
      </c>
      <c r="H24" s="54">
        <f>'[1]11'!H$756</f>
        <v>0</v>
      </c>
      <c r="I24" s="52">
        <f>'[1]11'!P$756</f>
        <v>0</v>
      </c>
      <c r="J24" s="52">
        <f>'[1]11'!Y$756</f>
        <v>0</v>
      </c>
      <c r="K24" s="52">
        <f>'[1]11'!AA$756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44739</v>
      </c>
      <c r="D26" s="28">
        <f t="shared" ref="D26:K26" si="3">+D4+D8+D16+D24</f>
        <v>43238</v>
      </c>
      <c r="E26" s="28">
        <f t="shared" si="3"/>
        <v>44987</v>
      </c>
      <c r="F26" s="29">
        <f t="shared" si="3"/>
        <v>63499</v>
      </c>
      <c r="G26" s="28">
        <f t="shared" si="3"/>
        <v>55242</v>
      </c>
      <c r="H26" s="30">
        <f t="shared" si="3"/>
        <v>54954</v>
      </c>
      <c r="I26" s="28">
        <f t="shared" si="3"/>
        <v>56455</v>
      </c>
      <c r="J26" s="28">
        <f t="shared" si="3"/>
        <v>58970.7</v>
      </c>
      <c r="K26" s="28">
        <f t="shared" si="3"/>
        <v>71919.234999999986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PROPER('[1]11'!$B$13)</f>
        <v>Table 23: Summary of payments and estimates by sub-programme: Technology,Research And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'[1]11'!$B803</f>
        <v>1. Research</v>
      </c>
      <c r="C4" s="23">
        <f>'[1]11'!$C803</f>
        <v>16229</v>
      </c>
      <c r="D4" s="23">
        <f>'[1]11'!$D803</f>
        <v>17160</v>
      </c>
      <c r="E4" s="23">
        <f>'[1]11'!$E803</f>
        <v>23902</v>
      </c>
      <c r="F4" s="35">
        <f>'[1]11'!$F803</f>
        <v>22543</v>
      </c>
      <c r="G4" s="34">
        <f>'[1]11'!$G803</f>
        <v>22347</v>
      </c>
      <c r="H4" s="36">
        <f>'[1]11'!$H803</f>
        <v>21323</v>
      </c>
      <c r="I4" s="23">
        <f>'[1]11'!$P803</f>
        <v>22294</v>
      </c>
      <c r="J4" s="23">
        <f>'[1]11'!$Y803</f>
        <v>26791.205999999998</v>
      </c>
      <c r="K4" s="23">
        <f>'[1]11'!$AA803</f>
        <v>31226.766299999999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'[1]11'!$B804</f>
        <v>2. Information Services</v>
      </c>
      <c r="C5" s="23">
        <f>'[1]11'!$C804</f>
        <v>3122</v>
      </c>
      <c r="D5" s="23">
        <f>'[1]11'!$D804</f>
        <v>0</v>
      </c>
      <c r="E5" s="23">
        <f>'[1]11'!$E804</f>
        <v>0</v>
      </c>
      <c r="F5" s="24">
        <f>'[1]11'!$F804</f>
        <v>0</v>
      </c>
      <c r="G5" s="23">
        <f>'[1]11'!$G804</f>
        <v>0</v>
      </c>
      <c r="H5" s="25">
        <f>'[1]11'!$H804</f>
        <v>0</v>
      </c>
      <c r="I5" s="23">
        <f>'[1]11'!$P804</f>
        <v>0</v>
      </c>
      <c r="J5" s="23">
        <f>'[1]11'!$Y804</f>
        <v>0</v>
      </c>
      <c r="K5" s="23">
        <f>'[1]11'!$AA804</f>
        <v>0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'[1]11'!$B805</f>
        <v>3. Infrastructure Support Services</v>
      </c>
      <c r="C6" s="23">
        <f>'[1]11'!$C805</f>
        <v>32777</v>
      </c>
      <c r="D6" s="23">
        <f>'[1]11'!$D805</f>
        <v>25873</v>
      </c>
      <c r="E6" s="23">
        <f>'[1]11'!$E805</f>
        <v>24920</v>
      </c>
      <c r="F6" s="24">
        <f>'[1]11'!$F805</f>
        <v>36230</v>
      </c>
      <c r="G6" s="23">
        <f>'[1]11'!$G805</f>
        <v>29319</v>
      </c>
      <c r="H6" s="25">
        <f>'[1]11'!$H805</f>
        <v>32641</v>
      </c>
      <c r="I6" s="23">
        <f>'[1]11'!$P805</f>
        <v>32303</v>
      </c>
      <c r="J6" s="23">
        <f>'[1]11'!$Y805</f>
        <v>40043.534</v>
      </c>
      <c r="K6" s="23">
        <f>'[1]11'!$AA805</f>
        <v>37321.710700000003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'[1]11'!$B806</f>
        <v>4. 0</v>
      </c>
      <c r="C7" s="23">
        <f>'[1]11'!$C806</f>
        <v>0</v>
      </c>
      <c r="D7" s="23">
        <f>'[1]11'!$D806</f>
        <v>0</v>
      </c>
      <c r="E7" s="23">
        <f>'[1]11'!$E806</f>
        <v>0</v>
      </c>
      <c r="F7" s="24">
        <f>'[1]11'!$F806</f>
        <v>0</v>
      </c>
      <c r="G7" s="23">
        <f>'[1]11'!$G806</f>
        <v>0</v>
      </c>
      <c r="H7" s="25">
        <f>'[1]11'!$H806</f>
        <v>0</v>
      </c>
      <c r="I7" s="23">
        <f>'[1]11'!$P806</f>
        <v>0</v>
      </c>
      <c r="J7" s="23">
        <f>'[1]11'!$Y806</f>
        <v>0</v>
      </c>
      <c r="K7" s="23">
        <f>'[1]11'!$AA806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'[1]11'!$B807</f>
        <v>5. 0</v>
      </c>
      <c r="C8" s="23">
        <f>'[1]11'!$C807</f>
        <v>0</v>
      </c>
      <c r="D8" s="23">
        <f>'[1]11'!$D807</f>
        <v>0</v>
      </c>
      <c r="E8" s="23">
        <f>'[1]11'!$E807</f>
        <v>0</v>
      </c>
      <c r="F8" s="24">
        <f>'[1]11'!$F807</f>
        <v>0</v>
      </c>
      <c r="G8" s="23">
        <f>'[1]11'!$G807</f>
        <v>0</v>
      </c>
      <c r="H8" s="25">
        <f>'[1]11'!$H807</f>
        <v>0</v>
      </c>
      <c r="I8" s="23">
        <f>'[1]11'!$P807</f>
        <v>0</v>
      </c>
      <c r="J8" s="23">
        <f>'[1]11'!$Y807</f>
        <v>0</v>
      </c>
      <c r="K8" s="23">
        <f>'[1]11'!$AA807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'[1]11'!$B808</f>
        <v>6. 0</v>
      </c>
      <c r="C9" s="23">
        <f>'[1]11'!$C808</f>
        <v>0</v>
      </c>
      <c r="D9" s="23">
        <f>'[1]11'!$D808</f>
        <v>0</v>
      </c>
      <c r="E9" s="23">
        <f>'[1]11'!$E808</f>
        <v>0</v>
      </c>
      <c r="F9" s="24">
        <f>'[1]11'!$F808</f>
        <v>0</v>
      </c>
      <c r="G9" s="23">
        <f>'[1]11'!$G808</f>
        <v>0</v>
      </c>
      <c r="H9" s="25">
        <f>'[1]11'!$H808</f>
        <v>0</v>
      </c>
      <c r="I9" s="23">
        <f>'[1]11'!$P808</f>
        <v>0</v>
      </c>
      <c r="J9" s="23">
        <f>'[1]11'!$Y808</f>
        <v>0</v>
      </c>
      <c r="K9" s="23">
        <f>'[1]11'!$AA808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'[1]11'!$B809</f>
        <v>7. 0</v>
      </c>
      <c r="C10" s="23">
        <f>'[1]11'!$C809</f>
        <v>0</v>
      </c>
      <c r="D10" s="23">
        <f>'[1]11'!$D809</f>
        <v>0</v>
      </c>
      <c r="E10" s="23">
        <f>'[1]11'!$E809</f>
        <v>0</v>
      </c>
      <c r="F10" s="24">
        <f>'[1]11'!$F809</f>
        <v>0</v>
      </c>
      <c r="G10" s="23">
        <f>'[1]11'!$G809</f>
        <v>0</v>
      </c>
      <c r="H10" s="25">
        <f>'[1]11'!$H809</f>
        <v>0</v>
      </c>
      <c r="I10" s="23">
        <f>'[1]11'!$P809</f>
        <v>0</v>
      </c>
      <c r="J10" s="23">
        <f>'[1]11'!$Y809</f>
        <v>0</v>
      </c>
      <c r="K10" s="23">
        <f>'[1]11'!$AA809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'[1]11'!$B810</f>
        <v>8. 0</v>
      </c>
      <c r="C11" s="23">
        <f>'[1]11'!$C810</f>
        <v>0</v>
      </c>
      <c r="D11" s="23">
        <f>'[1]11'!$D810</f>
        <v>0</v>
      </c>
      <c r="E11" s="23">
        <f>'[1]11'!$E810</f>
        <v>0</v>
      </c>
      <c r="F11" s="24">
        <f>'[1]11'!$F810</f>
        <v>0</v>
      </c>
      <c r="G11" s="23">
        <f>'[1]11'!$G810</f>
        <v>0</v>
      </c>
      <c r="H11" s="25">
        <f>'[1]11'!$H810</f>
        <v>0</v>
      </c>
      <c r="I11" s="23">
        <f>'[1]11'!$P810</f>
        <v>0</v>
      </c>
      <c r="J11" s="23">
        <f>'[1]11'!$Y810</f>
        <v>0</v>
      </c>
      <c r="K11" s="23">
        <f>'[1]11'!$AA810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'[1]11'!$B811</f>
        <v>9. 0</v>
      </c>
      <c r="C12" s="23">
        <f>'[1]11'!$C811</f>
        <v>0</v>
      </c>
      <c r="D12" s="23">
        <f>'[1]11'!$D811</f>
        <v>0</v>
      </c>
      <c r="E12" s="23">
        <f>'[1]11'!$E811</f>
        <v>0</v>
      </c>
      <c r="F12" s="24">
        <f>'[1]11'!$F811</f>
        <v>0</v>
      </c>
      <c r="G12" s="23">
        <f>'[1]11'!$G811</f>
        <v>0</v>
      </c>
      <c r="H12" s="25">
        <f>'[1]11'!$H811</f>
        <v>0</v>
      </c>
      <c r="I12" s="23">
        <f>'[1]11'!$P811</f>
        <v>0</v>
      </c>
      <c r="J12" s="23">
        <f>'[1]11'!$Y811</f>
        <v>0</v>
      </c>
      <c r="K12" s="23">
        <f>'[1]11'!$AA811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'[1]11'!$B812</f>
        <v>10. 0</v>
      </c>
      <c r="C13" s="23">
        <f>'[1]11'!$C812</f>
        <v>0</v>
      </c>
      <c r="D13" s="23">
        <f>'[1]11'!$D812</f>
        <v>0</v>
      </c>
      <c r="E13" s="23">
        <f>'[1]11'!$E812</f>
        <v>0</v>
      </c>
      <c r="F13" s="24">
        <f>'[1]11'!$F812</f>
        <v>0</v>
      </c>
      <c r="G13" s="23">
        <f>'[1]11'!$G812</f>
        <v>0</v>
      </c>
      <c r="H13" s="25">
        <f>'[1]11'!$H812</f>
        <v>0</v>
      </c>
      <c r="I13" s="23">
        <f>'[1]11'!$P812</f>
        <v>0</v>
      </c>
      <c r="J13" s="23">
        <f>'[1]11'!$Y812</f>
        <v>0</v>
      </c>
      <c r="K13" s="23">
        <f>'[1]11'!$AA812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'[1]11'!$B813</f>
        <v>11. 0</v>
      </c>
      <c r="C14" s="23">
        <f>'[1]11'!$C813</f>
        <v>0</v>
      </c>
      <c r="D14" s="23">
        <f>'[1]11'!$D813</f>
        <v>0</v>
      </c>
      <c r="E14" s="23">
        <f>'[1]11'!$E813</f>
        <v>0</v>
      </c>
      <c r="F14" s="24">
        <f>'[1]11'!$F813</f>
        <v>0</v>
      </c>
      <c r="G14" s="23">
        <f>'[1]11'!$G813</f>
        <v>0</v>
      </c>
      <c r="H14" s="25">
        <f>'[1]11'!$H813</f>
        <v>0</v>
      </c>
      <c r="I14" s="23">
        <f>'[1]11'!$P813</f>
        <v>0</v>
      </c>
      <c r="J14" s="23">
        <f>'[1]11'!$Y813</f>
        <v>0</v>
      </c>
      <c r="K14" s="23">
        <f>'[1]11'!$AA813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'[1]11'!$B814</f>
        <v>12. 0</v>
      </c>
      <c r="C15" s="23">
        <f>'[1]11'!$C814</f>
        <v>0</v>
      </c>
      <c r="D15" s="23">
        <f>'[1]11'!$D814</f>
        <v>0</v>
      </c>
      <c r="E15" s="23">
        <f>'[1]11'!$E814</f>
        <v>0</v>
      </c>
      <c r="F15" s="24">
        <f>'[1]11'!$F814</f>
        <v>0</v>
      </c>
      <c r="G15" s="23">
        <f>'[1]11'!$G814</f>
        <v>0</v>
      </c>
      <c r="H15" s="25">
        <f>'[1]11'!$H814</f>
        <v>0</v>
      </c>
      <c r="I15" s="23">
        <f>'[1]11'!$P814</f>
        <v>0</v>
      </c>
      <c r="J15" s="23">
        <f>'[1]11'!$Y814</f>
        <v>0</v>
      </c>
      <c r="K15" s="23">
        <f>'[1]11'!$AA814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'[1]11'!$B815</f>
        <v>13. 0</v>
      </c>
      <c r="C16" s="23">
        <f>'[1]11'!$C815</f>
        <v>0</v>
      </c>
      <c r="D16" s="23">
        <f>'[1]11'!$D815</f>
        <v>0</v>
      </c>
      <c r="E16" s="23">
        <f>'[1]11'!$E815</f>
        <v>0</v>
      </c>
      <c r="F16" s="24">
        <f>'[1]11'!$F815</f>
        <v>0</v>
      </c>
      <c r="G16" s="23">
        <f>'[1]11'!$G815</f>
        <v>0</v>
      </c>
      <c r="H16" s="25">
        <f>'[1]11'!$H815</f>
        <v>0</v>
      </c>
      <c r="I16" s="23">
        <f>'[1]11'!$P815</f>
        <v>0</v>
      </c>
      <c r="J16" s="23">
        <f>'[1]11'!$Y815</f>
        <v>0</v>
      </c>
      <c r="K16" s="23">
        <f>'[1]11'!$AA815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'[1]11'!$B816</f>
        <v>14. 0</v>
      </c>
      <c r="C17" s="23">
        <f>'[1]11'!$C816</f>
        <v>0</v>
      </c>
      <c r="D17" s="23">
        <f>'[1]11'!$D816</f>
        <v>0</v>
      </c>
      <c r="E17" s="23">
        <f>'[1]11'!$E816</f>
        <v>0</v>
      </c>
      <c r="F17" s="24">
        <f>'[1]11'!$F816</f>
        <v>0</v>
      </c>
      <c r="G17" s="23">
        <f>'[1]11'!$G816</f>
        <v>0</v>
      </c>
      <c r="H17" s="25">
        <f>'[1]11'!$H816</f>
        <v>0</v>
      </c>
      <c r="I17" s="23">
        <f>'[1]11'!$P816</f>
        <v>0</v>
      </c>
      <c r="J17" s="23">
        <f>'[1]11'!$Y816</f>
        <v>0</v>
      </c>
      <c r="K17" s="23">
        <f>'[1]11'!$AA816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'[1]11'!$B817</f>
        <v>15. 0</v>
      </c>
      <c r="C18" s="23">
        <f>'[1]11'!$C817</f>
        <v>0</v>
      </c>
      <c r="D18" s="23">
        <f>'[1]11'!$D817</f>
        <v>0</v>
      </c>
      <c r="E18" s="23">
        <f>'[1]11'!$E817</f>
        <v>0</v>
      </c>
      <c r="F18" s="24">
        <f>'[1]11'!$F817</f>
        <v>0</v>
      </c>
      <c r="G18" s="23">
        <f>'[1]11'!$G817</f>
        <v>0</v>
      </c>
      <c r="H18" s="25">
        <f>'[1]11'!$H817</f>
        <v>0</v>
      </c>
      <c r="I18" s="23">
        <f>'[1]11'!$P817</f>
        <v>0</v>
      </c>
      <c r="J18" s="23">
        <f>'[1]11'!$Y817</f>
        <v>0</v>
      </c>
      <c r="K18" s="23">
        <f>'[1]11'!$AA817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52128</v>
      </c>
      <c r="D19" s="28">
        <f t="shared" ref="D19:K19" si="1">SUM(D4:D18)</f>
        <v>43033</v>
      </c>
      <c r="E19" s="28">
        <f t="shared" si="1"/>
        <v>48822</v>
      </c>
      <c r="F19" s="29">
        <f t="shared" si="1"/>
        <v>58773</v>
      </c>
      <c r="G19" s="28">
        <f t="shared" si="1"/>
        <v>51666</v>
      </c>
      <c r="H19" s="30">
        <f t="shared" si="1"/>
        <v>53964</v>
      </c>
      <c r="I19" s="28">
        <f t="shared" si="1"/>
        <v>54597</v>
      </c>
      <c r="J19" s="28">
        <f t="shared" si="1"/>
        <v>66834.739999999991</v>
      </c>
      <c r="K19" s="28">
        <f t="shared" si="1"/>
        <v>68548.476999999999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'[1]11'!$B$13)</f>
        <v>Table 24: Summary of payments and estimates by economic classification: Technology,Research And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49942</v>
      </c>
      <c r="D4" s="52">
        <f t="shared" ref="D4:K4" si="0">SUM(D5:D7)</f>
        <v>21004</v>
      </c>
      <c r="E4" s="52">
        <f t="shared" si="0"/>
        <v>29783</v>
      </c>
      <c r="F4" s="53">
        <f t="shared" si="0"/>
        <v>30910</v>
      </c>
      <c r="G4" s="52">
        <f t="shared" si="0"/>
        <v>32110</v>
      </c>
      <c r="H4" s="54">
        <f t="shared" si="0"/>
        <v>30500</v>
      </c>
      <c r="I4" s="52">
        <f t="shared" si="0"/>
        <v>31712</v>
      </c>
      <c r="J4" s="52">
        <f t="shared" si="0"/>
        <v>44287.695999999996</v>
      </c>
      <c r="K4" s="52">
        <f t="shared" si="0"/>
        <v>44000.080799999996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'[1]11'!C$825</f>
        <v>23246</v>
      </c>
      <c r="D5" s="34">
        <f>'[1]11'!D$825</f>
        <v>19194</v>
      </c>
      <c r="E5" s="34">
        <f>'[1]11'!E$825</f>
        <v>22461</v>
      </c>
      <c r="F5" s="35">
        <f>'[1]11'!F$825</f>
        <v>26729</v>
      </c>
      <c r="G5" s="34">
        <f>'[1]11'!G$825</f>
        <v>24929</v>
      </c>
      <c r="H5" s="36">
        <f>'[1]11'!H$825</f>
        <v>23863</v>
      </c>
      <c r="I5" s="34">
        <f>'[1]11'!P$825</f>
        <v>25162</v>
      </c>
      <c r="J5" s="34">
        <f>'[1]11'!Y$825</f>
        <v>28665.545999999998</v>
      </c>
      <c r="K5" s="36">
        <f>'[1]11'!AA$825</f>
        <v>33194.823299999996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'[1]11'!C$828</f>
        <v>26696</v>
      </c>
      <c r="D6" s="23">
        <f>'[1]11'!D$828</f>
        <v>1810</v>
      </c>
      <c r="E6" s="23">
        <f>'[1]11'!E$828</f>
        <v>7322</v>
      </c>
      <c r="F6" s="24">
        <f>'[1]11'!F$828</f>
        <v>4181</v>
      </c>
      <c r="G6" s="23">
        <f>'[1]11'!G$828</f>
        <v>7181</v>
      </c>
      <c r="H6" s="25">
        <f>'[1]11'!H$828</f>
        <v>6637</v>
      </c>
      <c r="I6" s="23">
        <f>'[1]11'!P$828</f>
        <v>6550</v>
      </c>
      <c r="J6" s="23">
        <f>'[1]11'!Y$828</f>
        <v>15622.150000000001</v>
      </c>
      <c r="K6" s="25">
        <f>'[1]11'!AA$828</f>
        <v>10805.257499999998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'[1]11'!C$867</f>
        <v>0</v>
      </c>
      <c r="D7" s="39">
        <f>'[1]11'!D$867</f>
        <v>0</v>
      </c>
      <c r="E7" s="39">
        <f>'[1]11'!E$867</f>
        <v>0</v>
      </c>
      <c r="F7" s="38">
        <f>'[1]11'!F$867</f>
        <v>0</v>
      </c>
      <c r="G7" s="39">
        <f>'[1]11'!G$867</f>
        <v>0</v>
      </c>
      <c r="H7" s="40">
        <f>'[1]11'!H$867</f>
        <v>0</v>
      </c>
      <c r="I7" s="39">
        <f>'[1]11'!P$867</f>
        <v>0</v>
      </c>
      <c r="J7" s="39">
        <f>'[1]11'!Y$867</f>
        <v>0</v>
      </c>
      <c r="K7" s="40">
        <f>'[1]11'!AA$867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'[1]11'!C$871</f>
        <v>0</v>
      </c>
      <c r="D9" s="34">
        <f>'[1]11'!D$871</f>
        <v>0</v>
      </c>
      <c r="E9" s="34">
        <f>'[1]11'!E$871</f>
        <v>0</v>
      </c>
      <c r="F9" s="35">
        <f>'[1]11'!F$871</f>
        <v>0</v>
      </c>
      <c r="G9" s="34">
        <f>'[1]11'!G$871</f>
        <v>0</v>
      </c>
      <c r="H9" s="36">
        <f>'[1]11'!H$871</f>
        <v>0</v>
      </c>
      <c r="I9" s="34">
        <f>'[1]11'!P$871</f>
        <v>0</v>
      </c>
      <c r="J9" s="34">
        <f>'[1]11'!Y$871</f>
        <v>0</v>
      </c>
      <c r="K9" s="36">
        <f>'[1]11'!AA$871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'[1]11'!C$878</f>
        <v>0</v>
      </c>
      <c r="D10" s="23">
        <f>'[1]11'!D$878</f>
        <v>0</v>
      </c>
      <c r="E10" s="23">
        <f>'[1]11'!E$878</f>
        <v>0</v>
      </c>
      <c r="F10" s="24">
        <f>'[1]11'!F$878</f>
        <v>0</v>
      </c>
      <c r="G10" s="23">
        <f>'[1]11'!G$878</f>
        <v>0</v>
      </c>
      <c r="H10" s="25">
        <f>'[1]11'!H$878</f>
        <v>0</v>
      </c>
      <c r="I10" s="23">
        <f>'[1]11'!P$878</f>
        <v>0</v>
      </c>
      <c r="J10" s="23">
        <f>'[1]11'!Y$878</f>
        <v>0</v>
      </c>
      <c r="K10" s="25">
        <f>'[1]11'!AA$878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'[1]11'!C$881</f>
        <v>0</v>
      </c>
      <c r="D11" s="23">
        <f>'[1]11'!D$881</f>
        <v>0</v>
      </c>
      <c r="E11" s="23">
        <f>'[1]11'!E$881</f>
        <v>0</v>
      </c>
      <c r="F11" s="24">
        <f>'[1]11'!F$881</f>
        <v>0</v>
      </c>
      <c r="G11" s="23">
        <f>'[1]11'!G$881</f>
        <v>0</v>
      </c>
      <c r="H11" s="25">
        <f>'[1]11'!H$881</f>
        <v>0</v>
      </c>
      <c r="I11" s="23">
        <f>'[1]11'!P$881</f>
        <v>0</v>
      </c>
      <c r="J11" s="23">
        <f>'[1]11'!Y$881</f>
        <v>0</v>
      </c>
      <c r="K11" s="25">
        <f>'[1]11'!AA$881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'[1]11'!C$882</f>
        <v>0</v>
      </c>
      <c r="D12" s="23">
        <f>'[1]11'!D$882</f>
        <v>0</v>
      </c>
      <c r="E12" s="23">
        <f>'[1]11'!E$882</f>
        <v>0</v>
      </c>
      <c r="F12" s="24">
        <f>'[1]11'!F$882</f>
        <v>0</v>
      </c>
      <c r="G12" s="23">
        <f>'[1]11'!G$882</f>
        <v>0</v>
      </c>
      <c r="H12" s="25">
        <f>'[1]11'!H$882</f>
        <v>0</v>
      </c>
      <c r="I12" s="23">
        <f>'[1]11'!P$882</f>
        <v>0</v>
      </c>
      <c r="J12" s="23">
        <f>'[1]11'!Y$882</f>
        <v>0</v>
      </c>
      <c r="K12" s="25">
        <f>'[1]11'!AA$882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'[1]11'!C$883</f>
        <v>0</v>
      </c>
      <c r="D13" s="23">
        <f>'[1]11'!D$883</f>
        <v>0</v>
      </c>
      <c r="E13" s="23">
        <f>'[1]11'!E$883</f>
        <v>0</v>
      </c>
      <c r="F13" s="24">
        <f>'[1]11'!F$883</f>
        <v>0</v>
      </c>
      <c r="G13" s="23">
        <f>'[1]11'!G$883</f>
        <v>0</v>
      </c>
      <c r="H13" s="25">
        <f>'[1]11'!H$883</f>
        <v>0</v>
      </c>
      <c r="I13" s="23">
        <f>'[1]11'!P$883</f>
        <v>0</v>
      </c>
      <c r="J13" s="23">
        <f>'[1]11'!Y$883</f>
        <v>0</v>
      </c>
      <c r="K13" s="25">
        <f>'[1]11'!AA$883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'[1]11'!C$890</f>
        <v>0</v>
      </c>
      <c r="D14" s="23">
        <f>'[1]11'!D$890</f>
        <v>0</v>
      </c>
      <c r="E14" s="23">
        <f>'[1]11'!E$890</f>
        <v>0</v>
      </c>
      <c r="F14" s="24">
        <f>'[1]11'!F$890</f>
        <v>0</v>
      </c>
      <c r="G14" s="23">
        <f>'[1]11'!G$890</f>
        <v>0</v>
      </c>
      <c r="H14" s="25">
        <f>'[1]11'!H$890</f>
        <v>0</v>
      </c>
      <c r="I14" s="23">
        <f>'[1]11'!P$890</f>
        <v>0</v>
      </c>
      <c r="J14" s="23">
        <f>'[1]11'!Y$890</f>
        <v>0</v>
      </c>
      <c r="K14" s="25">
        <f>'[1]11'!AA$890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'[1]11'!C$891</f>
        <v>0</v>
      </c>
      <c r="D15" s="39">
        <f>'[1]11'!D$891</f>
        <v>0</v>
      </c>
      <c r="E15" s="39">
        <f>'[1]11'!E$891</f>
        <v>0</v>
      </c>
      <c r="F15" s="38">
        <f>'[1]11'!F$891</f>
        <v>0</v>
      </c>
      <c r="G15" s="39">
        <f>'[1]11'!G$891</f>
        <v>0</v>
      </c>
      <c r="H15" s="40">
        <f>'[1]11'!H$891</f>
        <v>0</v>
      </c>
      <c r="I15" s="39">
        <f>'[1]11'!P$891</f>
        <v>0</v>
      </c>
      <c r="J15" s="39">
        <f>'[1]11'!Y$891</f>
        <v>0</v>
      </c>
      <c r="K15" s="40">
        <f>'[1]11'!AA$891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2173</v>
      </c>
      <c r="D16" s="52">
        <f t="shared" ref="D16:K16" si="2">SUM(D17:D23)</f>
        <v>22029</v>
      </c>
      <c r="E16" s="52">
        <f t="shared" si="2"/>
        <v>18969</v>
      </c>
      <c r="F16" s="53">
        <f t="shared" si="2"/>
        <v>27863</v>
      </c>
      <c r="G16" s="52">
        <f t="shared" si="2"/>
        <v>19556</v>
      </c>
      <c r="H16" s="54">
        <f t="shared" si="2"/>
        <v>23464</v>
      </c>
      <c r="I16" s="52">
        <f t="shared" si="2"/>
        <v>22885</v>
      </c>
      <c r="J16" s="52">
        <f t="shared" si="2"/>
        <v>22547.09</v>
      </c>
      <c r="K16" s="52">
        <f t="shared" si="2"/>
        <v>24548.444500000001</v>
      </c>
    </row>
    <row r="17" spans="1:11" s="15" customFormat="1" ht="12.75" customHeight="1" x14ac:dyDescent="0.2">
      <c r="A17" s="21"/>
      <c r="B17" s="22" t="s">
        <v>36</v>
      </c>
      <c r="C17" s="35">
        <f>'[1]11'!C$895</f>
        <v>0</v>
      </c>
      <c r="D17" s="34">
        <f>'[1]11'!D$895</f>
        <v>21367</v>
      </c>
      <c r="E17" s="34">
        <f>'[1]11'!E$895</f>
        <v>15113</v>
      </c>
      <c r="F17" s="35">
        <f>'[1]11'!F$895</f>
        <v>25707</v>
      </c>
      <c r="G17" s="34">
        <f>'[1]11'!G$895</f>
        <v>18478</v>
      </c>
      <c r="H17" s="36">
        <f>'[1]11'!H$895</f>
        <v>22386</v>
      </c>
      <c r="I17" s="34">
        <f>'[1]11'!P$895</f>
        <v>21555</v>
      </c>
      <c r="J17" s="34">
        <f>'[1]11'!Y$895</f>
        <v>21146.6</v>
      </c>
      <c r="K17" s="36">
        <f>'[1]11'!AA$895</f>
        <v>23077.93</v>
      </c>
    </row>
    <row r="18" spans="1:11" s="15" customFormat="1" ht="12.75" customHeight="1" x14ac:dyDescent="0.2">
      <c r="A18" s="21"/>
      <c r="B18" s="22" t="s">
        <v>37</v>
      </c>
      <c r="C18" s="24">
        <f>'[1]11'!C$898</f>
        <v>2164</v>
      </c>
      <c r="D18" s="23">
        <f>'[1]11'!D$898</f>
        <v>650</v>
      </c>
      <c r="E18" s="23">
        <f>'[1]11'!E$898</f>
        <v>3856</v>
      </c>
      <c r="F18" s="24">
        <f>'[1]11'!F$898</f>
        <v>2156</v>
      </c>
      <c r="G18" s="23">
        <f>'[1]11'!G$898</f>
        <v>1078</v>
      </c>
      <c r="H18" s="25">
        <f>'[1]11'!H$898</f>
        <v>1078</v>
      </c>
      <c r="I18" s="23">
        <f>'[1]11'!P$898</f>
        <v>1330</v>
      </c>
      <c r="J18" s="23">
        <f>'[1]11'!Y$898</f>
        <v>1400.49</v>
      </c>
      <c r="K18" s="25">
        <f>'[1]11'!AA$898</f>
        <v>1470.5145</v>
      </c>
    </row>
    <row r="19" spans="1:11" s="15" customFormat="1" ht="12.75" customHeight="1" x14ac:dyDescent="0.2">
      <c r="A19" s="21"/>
      <c r="B19" s="22" t="s">
        <v>38</v>
      </c>
      <c r="C19" s="24">
        <f>'[1]11'!C$901</f>
        <v>0</v>
      </c>
      <c r="D19" s="23">
        <f>'[1]11'!D$901</f>
        <v>0</v>
      </c>
      <c r="E19" s="23">
        <f>'[1]11'!E$901</f>
        <v>0</v>
      </c>
      <c r="F19" s="24">
        <f>'[1]11'!F$901</f>
        <v>0</v>
      </c>
      <c r="G19" s="23">
        <f>'[1]11'!G$901</f>
        <v>0</v>
      </c>
      <c r="H19" s="25">
        <f>'[1]11'!H$901</f>
        <v>0</v>
      </c>
      <c r="I19" s="23">
        <f>'[1]11'!P$901</f>
        <v>0</v>
      </c>
      <c r="J19" s="23">
        <f>'[1]11'!Y$901</f>
        <v>0</v>
      </c>
      <c r="K19" s="25">
        <f>'[1]11'!AA$901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'[1]11'!C$902</f>
        <v>0</v>
      </c>
      <c r="D20" s="23">
        <f>'[1]11'!D$902</f>
        <v>0</v>
      </c>
      <c r="E20" s="23">
        <f>'[1]11'!E$902</f>
        <v>0</v>
      </c>
      <c r="F20" s="24">
        <f>'[1]11'!F$902</f>
        <v>0</v>
      </c>
      <c r="G20" s="23">
        <f>'[1]11'!G$902</f>
        <v>0</v>
      </c>
      <c r="H20" s="25">
        <f>'[1]11'!H$902</f>
        <v>0</v>
      </c>
      <c r="I20" s="23">
        <f>'[1]11'!P$902</f>
        <v>0</v>
      </c>
      <c r="J20" s="23">
        <f>'[1]11'!Y$902</f>
        <v>0</v>
      </c>
      <c r="K20" s="25">
        <f>'[1]11'!AA$902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'[1]11'!C$903</f>
        <v>9</v>
      </c>
      <c r="D21" s="23">
        <f>'[1]11'!D$903</f>
        <v>12</v>
      </c>
      <c r="E21" s="23">
        <f>'[1]11'!E$903</f>
        <v>0</v>
      </c>
      <c r="F21" s="24">
        <f>'[1]11'!F$903</f>
        <v>0</v>
      </c>
      <c r="G21" s="23">
        <f>'[1]11'!G$903</f>
        <v>0</v>
      </c>
      <c r="H21" s="25">
        <f>'[1]11'!H$903</f>
        <v>0</v>
      </c>
      <c r="I21" s="23">
        <f>'[1]11'!P$903</f>
        <v>0</v>
      </c>
      <c r="J21" s="23">
        <f>'[1]11'!Y$903</f>
        <v>0</v>
      </c>
      <c r="K21" s="25">
        <f>'[1]11'!AA$903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'[1]11'!C$904</f>
        <v>0</v>
      </c>
      <c r="D22" s="23">
        <f>'[1]11'!D$904</f>
        <v>0</v>
      </c>
      <c r="E22" s="23">
        <f>'[1]11'!E$904</f>
        <v>0</v>
      </c>
      <c r="F22" s="24">
        <f>'[1]11'!F$904</f>
        <v>0</v>
      </c>
      <c r="G22" s="23">
        <f>'[1]11'!G$904</f>
        <v>0</v>
      </c>
      <c r="H22" s="25">
        <f>'[1]11'!H$904</f>
        <v>0</v>
      </c>
      <c r="I22" s="23">
        <f>'[1]11'!P$904</f>
        <v>0</v>
      </c>
      <c r="J22" s="23">
        <f>'[1]11'!Y$904</f>
        <v>0</v>
      </c>
      <c r="K22" s="25">
        <f>'[1]11'!AA$904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'[1]11'!C$905</f>
        <v>0</v>
      </c>
      <c r="D23" s="39">
        <f>'[1]11'!D$905</f>
        <v>0</v>
      </c>
      <c r="E23" s="39">
        <f>'[1]11'!E$905</f>
        <v>0</v>
      </c>
      <c r="F23" s="38">
        <f>'[1]11'!F$905</f>
        <v>0</v>
      </c>
      <c r="G23" s="39">
        <f>'[1]11'!G$905</f>
        <v>0</v>
      </c>
      <c r="H23" s="40">
        <f>'[1]11'!H$905</f>
        <v>0</v>
      </c>
      <c r="I23" s="39">
        <f>'[1]11'!P$905</f>
        <v>0</v>
      </c>
      <c r="J23" s="39">
        <f>'[1]11'!Y$905</f>
        <v>0</v>
      </c>
      <c r="K23" s="40">
        <f>'[1]11'!AA$905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'[1]11'!C$906</f>
        <v>13</v>
      </c>
      <c r="D24" s="52">
        <f>'[1]11'!D$906</f>
        <v>0</v>
      </c>
      <c r="E24" s="52">
        <f>'[1]11'!E$906</f>
        <v>70</v>
      </c>
      <c r="F24" s="53">
        <f>'[1]11'!F$906</f>
        <v>0</v>
      </c>
      <c r="G24" s="52">
        <f>'[1]11'!G$906</f>
        <v>0</v>
      </c>
      <c r="H24" s="54">
        <f>'[1]11'!H$906</f>
        <v>0</v>
      </c>
      <c r="I24" s="52">
        <f>'[1]11'!P$906</f>
        <v>0</v>
      </c>
      <c r="J24" s="52">
        <f>'[1]11'!Y$906</f>
        <v>0</v>
      </c>
      <c r="K24" s="52">
        <f>'[1]11'!AA$906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52128</v>
      </c>
      <c r="D26" s="28">
        <f t="shared" ref="D26:K26" si="3">+D4+D8+D16+D24</f>
        <v>43033</v>
      </c>
      <c r="E26" s="28">
        <f t="shared" si="3"/>
        <v>48822</v>
      </c>
      <c r="F26" s="29">
        <f t="shared" si="3"/>
        <v>58773</v>
      </c>
      <c r="G26" s="28">
        <f t="shared" si="3"/>
        <v>51666</v>
      </c>
      <c r="H26" s="30">
        <f t="shared" si="3"/>
        <v>53964</v>
      </c>
      <c r="I26" s="28">
        <f t="shared" si="3"/>
        <v>54597</v>
      </c>
      <c r="J26" s="28">
        <f t="shared" si="3"/>
        <v>66834.785999999993</v>
      </c>
      <c r="K26" s="28">
        <f t="shared" si="3"/>
        <v>68548.525299999994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PROPER('[1]11'!$B$14)</f>
        <v>Table 26: Summary of payments and estimates by sub-programme: Agricultural Economics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'[1]11'!$B953</f>
        <v>1. Agric-Business Development and Support</v>
      </c>
      <c r="C4" s="23">
        <f>'[1]11'!$C953</f>
        <v>6097</v>
      </c>
      <c r="D4" s="23">
        <f>'[1]11'!$D953</f>
        <v>7549</v>
      </c>
      <c r="E4" s="23">
        <f>'[1]11'!$E953</f>
        <v>8359</v>
      </c>
      <c r="F4" s="35">
        <f>'[1]11'!$F953</f>
        <v>7396</v>
      </c>
      <c r="G4" s="34">
        <f>'[1]11'!$G953</f>
        <v>8279</v>
      </c>
      <c r="H4" s="36">
        <f>'[1]11'!$H953</f>
        <v>8418</v>
      </c>
      <c r="I4" s="23">
        <f>'[1]11'!$P953</f>
        <v>8547</v>
      </c>
      <c r="J4" s="23">
        <f>'[1]11'!$Y953</f>
        <v>10334.303</v>
      </c>
      <c r="K4" s="23">
        <f>'[1]11'!$AA953</f>
        <v>10851.01815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'[1]11'!$B954</f>
        <v>2. Macro-Economins and Statistics</v>
      </c>
      <c r="C5" s="23">
        <f>'[1]11'!$C954</f>
        <v>377</v>
      </c>
      <c r="D5" s="23">
        <f>'[1]11'!$D954</f>
        <v>496</v>
      </c>
      <c r="E5" s="23">
        <f>'[1]11'!$E954</f>
        <v>35</v>
      </c>
      <c r="F5" s="24">
        <f>'[1]11'!$F954</f>
        <v>527</v>
      </c>
      <c r="G5" s="23">
        <f>'[1]11'!$G954</f>
        <v>559</v>
      </c>
      <c r="H5" s="25">
        <f>'[1]11'!$H954</f>
        <v>315</v>
      </c>
      <c r="I5" s="23">
        <f>'[1]11'!$P954</f>
        <v>436</v>
      </c>
      <c r="J5" s="23">
        <f>'[1]11'!$Y954</f>
        <v>472.79699999999997</v>
      </c>
      <c r="K5" s="23">
        <f>'[1]11'!$AA954</f>
        <v>496.43684999999999</v>
      </c>
      <c r="Z5" s="16">
        <f t="shared" si="0"/>
        <v>1</v>
      </c>
      <c r="AA5" s="27">
        <v>26</v>
      </c>
    </row>
    <row r="6" spans="1:27" s="15" customFormat="1" ht="12.75" hidden="1" customHeight="1" x14ac:dyDescent="0.2">
      <c r="A6" s="21"/>
      <c r="B6" s="59" t="str">
        <f>"3. " &amp; '[1]11'!$B955</f>
        <v>3. 0</v>
      </c>
      <c r="C6" s="23">
        <f>'[1]11'!$C955</f>
        <v>0</v>
      </c>
      <c r="D6" s="23">
        <f>'[1]11'!$D955</f>
        <v>0</v>
      </c>
      <c r="E6" s="23">
        <f>'[1]11'!$E955</f>
        <v>0</v>
      </c>
      <c r="F6" s="24">
        <f>'[1]11'!$F955</f>
        <v>0</v>
      </c>
      <c r="G6" s="23">
        <f>'[1]11'!$G955</f>
        <v>0</v>
      </c>
      <c r="H6" s="25">
        <f>'[1]11'!$H955</f>
        <v>0</v>
      </c>
      <c r="I6" s="23">
        <f>'[1]11'!$P955</f>
        <v>0</v>
      </c>
      <c r="J6" s="23">
        <f>'[1]11'!$Y955</f>
        <v>0</v>
      </c>
      <c r="K6" s="23">
        <f>'[1]11'!$AA955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'[1]11'!$B956</f>
        <v>4. 0</v>
      </c>
      <c r="C7" s="23">
        <f>'[1]11'!$C956</f>
        <v>0</v>
      </c>
      <c r="D7" s="23">
        <f>'[1]11'!$D956</f>
        <v>0</v>
      </c>
      <c r="E7" s="23">
        <f>'[1]11'!$E956</f>
        <v>0</v>
      </c>
      <c r="F7" s="24">
        <f>'[1]11'!$F956</f>
        <v>0</v>
      </c>
      <c r="G7" s="23">
        <f>'[1]11'!$G956</f>
        <v>0</v>
      </c>
      <c r="H7" s="25">
        <f>'[1]11'!$H956</f>
        <v>0</v>
      </c>
      <c r="I7" s="23">
        <f>'[1]11'!$P956</f>
        <v>0</v>
      </c>
      <c r="J7" s="23">
        <f>'[1]11'!$Y956</f>
        <v>0</v>
      </c>
      <c r="K7" s="23">
        <f>'[1]11'!$AA956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'[1]11'!$B957</f>
        <v>5. 0</v>
      </c>
      <c r="C8" s="23">
        <f>'[1]11'!$C957</f>
        <v>0</v>
      </c>
      <c r="D8" s="23">
        <f>'[1]11'!$D957</f>
        <v>0</v>
      </c>
      <c r="E8" s="23">
        <f>'[1]11'!$E957</f>
        <v>0</v>
      </c>
      <c r="F8" s="24">
        <f>'[1]11'!$F957</f>
        <v>0</v>
      </c>
      <c r="G8" s="23">
        <f>'[1]11'!$G957</f>
        <v>0</v>
      </c>
      <c r="H8" s="25">
        <f>'[1]11'!$H957</f>
        <v>0</v>
      </c>
      <c r="I8" s="23">
        <f>'[1]11'!$P957</f>
        <v>0</v>
      </c>
      <c r="J8" s="23">
        <f>'[1]11'!$Y957</f>
        <v>0</v>
      </c>
      <c r="K8" s="23">
        <f>'[1]11'!$AA957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'[1]11'!$B958</f>
        <v>6. 0</v>
      </c>
      <c r="C9" s="23">
        <f>'[1]11'!$C958</f>
        <v>0</v>
      </c>
      <c r="D9" s="23">
        <f>'[1]11'!$D958</f>
        <v>0</v>
      </c>
      <c r="E9" s="23">
        <f>'[1]11'!$E958</f>
        <v>0</v>
      </c>
      <c r="F9" s="24">
        <f>'[1]11'!$F958</f>
        <v>0</v>
      </c>
      <c r="G9" s="23">
        <f>'[1]11'!$G958</f>
        <v>0</v>
      </c>
      <c r="H9" s="25">
        <f>'[1]11'!$H958</f>
        <v>0</v>
      </c>
      <c r="I9" s="23">
        <f>'[1]11'!$P958</f>
        <v>0</v>
      </c>
      <c r="J9" s="23">
        <f>'[1]11'!$Y958</f>
        <v>0</v>
      </c>
      <c r="K9" s="23">
        <f>'[1]11'!$AA958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'[1]11'!$B959</f>
        <v>7. 0</v>
      </c>
      <c r="C10" s="23">
        <f>'[1]11'!$C959</f>
        <v>0</v>
      </c>
      <c r="D10" s="23">
        <f>'[1]11'!$D959</f>
        <v>0</v>
      </c>
      <c r="E10" s="23">
        <f>'[1]11'!$E959</f>
        <v>0</v>
      </c>
      <c r="F10" s="24">
        <f>'[1]11'!$F959</f>
        <v>0</v>
      </c>
      <c r="G10" s="23">
        <f>'[1]11'!$G959</f>
        <v>0</v>
      </c>
      <c r="H10" s="25">
        <f>'[1]11'!$H959</f>
        <v>0</v>
      </c>
      <c r="I10" s="23">
        <f>'[1]11'!$P959</f>
        <v>0</v>
      </c>
      <c r="J10" s="23">
        <f>'[1]11'!$Y959</f>
        <v>0</v>
      </c>
      <c r="K10" s="23">
        <f>'[1]11'!$AA959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'[1]11'!$B960</f>
        <v>8. 0</v>
      </c>
      <c r="C11" s="23">
        <f>'[1]11'!$C960</f>
        <v>0</v>
      </c>
      <c r="D11" s="23">
        <f>'[1]11'!$D960</f>
        <v>0</v>
      </c>
      <c r="E11" s="23">
        <f>'[1]11'!$E960</f>
        <v>0</v>
      </c>
      <c r="F11" s="24">
        <f>'[1]11'!$F960</f>
        <v>0</v>
      </c>
      <c r="G11" s="23">
        <f>'[1]11'!$G960</f>
        <v>0</v>
      </c>
      <c r="H11" s="25">
        <f>'[1]11'!$H960</f>
        <v>0</v>
      </c>
      <c r="I11" s="23">
        <f>'[1]11'!$P960</f>
        <v>0</v>
      </c>
      <c r="J11" s="23">
        <f>'[1]11'!$Y960</f>
        <v>0</v>
      </c>
      <c r="K11" s="23">
        <f>'[1]11'!$AA960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'[1]11'!$B961</f>
        <v>9. 0</v>
      </c>
      <c r="C12" s="23">
        <f>'[1]11'!$C961</f>
        <v>0</v>
      </c>
      <c r="D12" s="23">
        <f>'[1]11'!$D961</f>
        <v>0</v>
      </c>
      <c r="E12" s="23">
        <f>'[1]11'!$E961</f>
        <v>0</v>
      </c>
      <c r="F12" s="24">
        <f>'[1]11'!$F961</f>
        <v>0</v>
      </c>
      <c r="G12" s="23">
        <f>'[1]11'!$G961</f>
        <v>0</v>
      </c>
      <c r="H12" s="25">
        <f>'[1]11'!$H961</f>
        <v>0</v>
      </c>
      <c r="I12" s="23">
        <f>'[1]11'!$P961</f>
        <v>0</v>
      </c>
      <c r="J12" s="23">
        <f>'[1]11'!$Y961</f>
        <v>0</v>
      </c>
      <c r="K12" s="23">
        <f>'[1]11'!$AA961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'[1]11'!$B962</f>
        <v>10. 0</v>
      </c>
      <c r="C13" s="23">
        <f>'[1]11'!$C962</f>
        <v>0</v>
      </c>
      <c r="D13" s="23">
        <f>'[1]11'!$D962</f>
        <v>0</v>
      </c>
      <c r="E13" s="23">
        <f>'[1]11'!$E962</f>
        <v>0</v>
      </c>
      <c r="F13" s="24">
        <f>'[1]11'!$F962</f>
        <v>0</v>
      </c>
      <c r="G13" s="23">
        <f>'[1]11'!$G962</f>
        <v>0</v>
      </c>
      <c r="H13" s="25">
        <f>'[1]11'!$H962</f>
        <v>0</v>
      </c>
      <c r="I13" s="23">
        <f>'[1]11'!$P962</f>
        <v>0</v>
      </c>
      <c r="J13" s="23">
        <f>'[1]11'!$Y962</f>
        <v>0</v>
      </c>
      <c r="K13" s="23">
        <f>'[1]11'!$AA962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'[1]11'!$B963</f>
        <v>11. 0</v>
      </c>
      <c r="C14" s="23">
        <f>'[1]11'!$C963</f>
        <v>0</v>
      </c>
      <c r="D14" s="23">
        <f>'[1]11'!$D963</f>
        <v>0</v>
      </c>
      <c r="E14" s="23">
        <f>'[1]11'!$E963</f>
        <v>0</v>
      </c>
      <c r="F14" s="24">
        <f>'[1]11'!$F963</f>
        <v>0</v>
      </c>
      <c r="G14" s="23">
        <f>'[1]11'!$G963</f>
        <v>0</v>
      </c>
      <c r="H14" s="25">
        <f>'[1]11'!$H963</f>
        <v>0</v>
      </c>
      <c r="I14" s="23">
        <f>'[1]11'!$P963</f>
        <v>0</v>
      </c>
      <c r="J14" s="23">
        <f>'[1]11'!$Y963</f>
        <v>0</v>
      </c>
      <c r="K14" s="23">
        <f>'[1]11'!$AA963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'[1]11'!$B964</f>
        <v>12. 0</v>
      </c>
      <c r="C15" s="23">
        <f>'[1]11'!$C964</f>
        <v>0</v>
      </c>
      <c r="D15" s="23">
        <f>'[1]11'!$D964</f>
        <v>0</v>
      </c>
      <c r="E15" s="23">
        <f>'[1]11'!$E964</f>
        <v>0</v>
      </c>
      <c r="F15" s="24">
        <f>'[1]11'!$F964</f>
        <v>0</v>
      </c>
      <c r="G15" s="23">
        <f>'[1]11'!$G964</f>
        <v>0</v>
      </c>
      <c r="H15" s="25">
        <f>'[1]11'!$H964</f>
        <v>0</v>
      </c>
      <c r="I15" s="23">
        <f>'[1]11'!$P964</f>
        <v>0</v>
      </c>
      <c r="J15" s="23">
        <f>'[1]11'!$Y964</f>
        <v>0</v>
      </c>
      <c r="K15" s="23">
        <f>'[1]11'!$AA964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'[1]11'!$B965</f>
        <v>13. 0</v>
      </c>
      <c r="C16" s="23">
        <f>'[1]11'!$C965</f>
        <v>0</v>
      </c>
      <c r="D16" s="23">
        <f>'[1]11'!$D965</f>
        <v>0</v>
      </c>
      <c r="E16" s="23">
        <f>'[1]11'!$E965</f>
        <v>0</v>
      </c>
      <c r="F16" s="24">
        <f>'[1]11'!$F965</f>
        <v>0</v>
      </c>
      <c r="G16" s="23">
        <f>'[1]11'!$G965</f>
        <v>0</v>
      </c>
      <c r="H16" s="25">
        <f>'[1]11'!$H965</f>
        <v>0</v>
      </c>
      <c r="I16" s="23">
        <f>'[1]11'!$P965</f>
        <v>0</v>
      </c>
      <c r="J16" s="23">
        <f>'[1]11'!$Y965</f>
        <v>0</v>
      </c>
      <c r="K16" s="23">
        <f>'[1]11'!$AA965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'[1]11'!$B966</f>
        <v>14. 0</v>
      </c>
      <c r="C17" s="23">
        <f>'[1]11'!$C966</f>
        <v>0</v>
      </c>
      <c r="D17" s="23">
        <f>'[1]11'!$D966</f>
        <v>0</v>
      </c>
      <c r="E17" s="23">
        <f>'[1]11'!$E966</f>
        <v>0</v>
      </c>
      <c r="F17" s="24">
        <f>'[1]11'!$F966</f>
        <v>0</v>
      </c>
      <c r="G17" s="23">
        <f>'[1]11'!$G966</f>
        <v>0</v>
      </c>
      <c r="H17" s="25">
        <f>'[1]11'!$H966</f>
        <v>0</v>
      </c>
      <c r="I17" s="23">
        <f>'[1]11'!$P966</f>
        <v>0</v>
      </c>
      <c r="J17" s="23">
        <f>'[1]11'!$Y966</f>
        <v>0</v>
      </c>
      <c r="K17" s="23">
        <f>'[1]11'!$AA966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'[1]11'!$B967</f>
        <v>15. 0</v>
      </c>
      <c r="C18" s="23">
        <f>'[1]11'!$C967</f>
        <v>0</v>
      </c>
      <c r="D18" s="23">
        <f>'[1]11'!$D967</f>
        <v>0</v>
      </c>
      <c r="E18" s="23">
        <f>'[1]11'!$E967</f>
        <v>0</v>
      </c>
      <c r="F18" s="24">
        <f>'[1]11'!$F967</f>
        <v>0</v>
      </c>
      <c r="G18" s="23">
        <f>'[1]11'!$G967</f>
        <v>0</v>
      </c>
      <c r="H18" s="25">
        <f>'[1]11'!$H967</f>
        <v>0</v>
      </c>
      <c r="I18" s="23">
        <f>'[1]11'!$P967</f>
        <v>0</v>
      </c>
      <c r="J18" s="23">
        <f>'[1]11'!$Y967</f>
        <v>0</v>
      </c>
      <c r="K18" s="23">
        <f>'[1]11'!$AA967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6474</v>
      </c>
      <c r="D19" s="28">
        <f t="shared" ref="D19:K19" si="1">SUM(D4:D18)</f>
        <v>8045</v>
      </c>
      <c r="E19" s="28">
        <f t="shared" si="1"/>
        <v>8394</v>
      </c>
      <c r="F19" s="29">
        <f t="shared" si="1"/>
        <v>7923</v>
      </c>
      <c r="G19" s="28">
        <f t="shared" si="1"/>
        <v>8838</v>
      </c>
      <c r="H19" s="30">
        <f t="shared" si="1"/>
        <v>8733</v>
      </c>
      <c r="I19" s="28">
        <f t="shared" si="1"/>
        <v>8983</v>
      </c>
      <c r="J19" s="28">
        <f t="shared" si="1"/>
        <v>10807.1</v>
      </c>
      <c r="K19" s="28">
        <f t="shared" si="1"/>
        <v>11347.455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PROPER('[1]11'!$B$14)</f>
        <v>Table 27: Summary of payments and estimates by economic classification: Agricultural Economics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6394</v>
      </c>
      <c r="D4" s="52">
        <f t="shared" ref="D4:K4" si="0">SUM(D5:D7)</f>
        <v>8045</v>
      </c>
      <c r="E4" s="52">
        <f t="shared" si="0"/>
        <v>8394</v>
      </c>
      <c r="F4" s="53">
        <f t="shared" si="0"/>
        <v>7923</v>
      </c>
      <c r="G4" s="52">
        <f t="shared" si="0"/>
        <v>8838</v>
      </c>
      <c r="H4" s="54">
        <f t="shared" si="0"/>
        <v>8733</v>
      </c>
      <c r="I4" s="52">
        <f t="shared" si="0"/>
        <v>8983</v>
      </c>
      <c r="J4" s="52">
        <f t="shared" si="0"/>
        <v>10807.099999999999</v>
      </c>
      <c r="K4" s="52">
        <f t="shared" si="0"/>
        <v>11347.454999999998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'[1]11'!C$975</f>
        <v>5576</v>
      </c>
      <c r="D5" s="34">
        <f>'[1]11'!D$975</f>
        <v>6982</v>
      </c>
      <c r="E5" s="34">
        <f>'[1]11'!E$975</f>
        <v>7343</v>
      </c>
      <c r="F5" s="35">
        <f>'[1]11'!F$975</f>
        <v>7291</v>
      </c>
      <c r="G5" s="34">
        <f>'[1]11'!G$975</f>
        <v>7991</v>
      </c>
      <c r="H5" s="36">
        <f>'[1]11'!H$975</f>
        <v>7879</v>
      </c>
      <c r="I5" s="34">
        <f>'[1]11'!P$975</f>
        <v>8155</v>
      </c>
      <c r="J5" s="34">
        <f>'[1]11'!Y$975</f>
        <v>9619.3159999999989</v>
      </c>
      <c r="K5" s="36">
        <f>'[1]11'!AA$975</f>
        <v>10100.281799999999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'[1]11'!C$978</f>
        <v>818</v>
      </c>
      <c r="D6" s="23">
        <f>'[1]11'!D$978</f>
        <v>1063</v>
      </c>
      <c r="E6" s="23">
        <f>'[1]11'!E$978</f>
        <v>804</v>
      </c>
      <c r="F6" s="24">
        <f>'[1]11'!F$978</f>
        <v>632</v>
      </c>
      <c r="G6" s="23">
        <f>'[1]11'!G$978</f>
        <v>847</v>
      </c>
      <c r="H6" s="25">
        <f>'[1]11'!H$978</f>
        <v>854</v>
      </c>
      <c r="I6" s="23">
        <f>'[1]11'!P$978</f>
        <v>828</v>
      </c>
      <c r="J6" s="23">
        <f>'[1]11'!Y$978</f>
        <v>1187.7839999999999</v>
      </c>
      <c r="K6" s="25">
        <f>'[1]11'!AA$978</f>
        <v>1247.1732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'[1]11'!C$1017</f>
        <v>0</v>
      </c>
      <c r="D7" s="39">
        <f>'[1]11'!D$1017</f>
        <v>0</v>
      </c>
      <c r="E7" s="39">
        <f>'[1]11'!E$1017</f>
        <v>247</v>
      </c>
      <c r="F7" s="38">
        <f>'[1]11'!F$1017</f>
        <v>0</v>
      </c>
      <c r="G7" s="39">
        <f>'[1]11'!G$1017</f>
        <v>0</v>
      </c>
      <c r="H7" s="40">
        <f>'[1]11'!H$1017</f>
        <v>0</v>
      </c>
      <c r="I7" s="39">
        <f>'[1]11'!P$1017</f>
        <v>0</v>
      </c>
      <c r="J7" s="39">
        <f>'[1]11'!Y$1017</f>
        <v>0</v>
      </c>
      <c r="K7" s="40">
        <f>'[1]11'!AA$1017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'[1]11'!C$1021</f>
        <v>0</v>
      </c>
      <c r="D9" s="34">
        <f>'[1]11'!D$1021</f>
        <v>0</v>
      </c>
      <c r="E9" s="34">
        <f>'[1]11'!E$1021</f>
        <v>0</v>
      </c>
      <c r="F9" s="35">
        <f>'[1]11'!F$1021</f>
        <v>0</v>
      </c>
      <c r="G9" s="34">
        <f>'[1]11'!G$1021</f>
        <v>0</v>
      </c>
      <c r="H9" s="36">
        <f>'[1]11'!H$1021</f>
        <v>0</v>
      </c>
      <c r="I9" s="34">
        <f>'[1]11'!P$1021</f>
        <v>0</v>
      </c>
      <c r="J9" s="34">
        <f>'[1]11'!Y$1021</f>
        <v>0</v>
      </c>
      <c r="K9" s="36">
        <f>'[1]11'!AA$1021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'[1]11'!C$1028</f>
        <v>0</v>
      </c>
      <c r="D10" s="23">
        <f>'[1]11'!D$1028</f>
        <v>0</v>
      </c>
      <c r="E10" s="23">
        <f>'[1]11'!E$1028</f>
        <v>0</v>
      </c>
      <c r="F10" s="24">
        <f>'[1]11'!F$1028</f>
        <v>0</v>
      </c>
      <c r="G10" s="23">
        <f>'[1]11'!G$1028</f>
        <v>0</v>
      </c>
      <c r="H10" s="25">
        <f>'[1]11'!H$1028</f>
        <v>0</v>
      </c>
      <c r="I10" s="23">
        <f>'[1]11'!P$1028</f>
        <v>0</v>
      </c>
      <c r="J10" s="23">
        <f>'[1]11'!Y$1028</f>
        <v>0</v>
      </c>
      <c r="K10" s="25">
        <f>'[1]11'!AA$1028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'[1]11'!C$1031</f>
        <v>0</v>
      </c>
      <c r="D11" s="23">
        <f>'[1]11'!D$1031</f>
        <v>0</v>
      </c>
      <c r="E11" s="23">
        <f>'[1]11'!E$1031</f>
        <v>0</v>
      </c>
      <c r="F11" s="24">
        <f>'[1]11'!F$1031</f>
        <v>0</v>
      </c>
      <c r="G11" s="23">
        <f>'[1]11'!G$1031</f>
        <v>0</v>
      </c>
      <c r="H11" s="25">
        <f>'[1]11'!H$1031</f>
        <v>0</v>
      </c>
      <c r="I11" s="23">
        <f>'[1]11'!P$1031</f>
        <v>0</v>
      </c>
      <c r="J11" s="23">
        <f>'[1]11'!Y$1031</f>
        <v>0</v>
      </c>
      <c r="K11" s="25">
        <f>'[1]11'!AA$1031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'[1]11'!C$1032</f>
        <v>0</v>
      </c>
      <c r="D12" s="23">
        <f>'[1]11'!D$1032</f>
        <v>0</v>
      </c>
      <c r="E12" s="23">
        <f>'[1]11'!E$1032</f>
        <v>0</v>
      </c>
      <c r="F12" s="24">
        <f>'[1]11'!F$1032</f>
        <v>0</v>
      </c>
      <c r="G12" s="23">
        <f>'[1]11'!G$1032</f>
        <v>0</v>
      </c>
      <c r="H12" s="25">
        <f>'[1]11'!H$1032</f>
        <v>0</v>
      </c>
      <c r="I12" s="23">
        <f>'[1]11'!P$1032</f>
        <v>0</v>
      </c>
      <c r="J12" s="23">
        <f>'[1]11'!Y$1032</f>
        <v>0</v>
      </c>
      <c r="K12" s="25">
        <f>'[1]11'!AA$1032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'[1]11'!C$1033</f>
        <v>0</v>
      </c>
      <c r="D13" s="23">
        <f>'[1]11'!D$1033</f>
        <v>0</v>
      </c>
      <c r="E13" s="23">
        <f>'[1]11'!E$1033</f>
        <v>0</v>
      </c>
      <c r="F13" s="24">
        <f>'[1]11'!F$1033</f>
        <v>0</v>
      </c>
      <c r="G13" s="23">
        <f>'[1]11'!G$1033</f>
        <v>0</v>
      </c>
      <c r="H13" s="25">
        <f>'[1]11'!H$1033</f>
        <v>0</v>
      </c>
      <c r="I13" s="23">
        <f>'[1]11'!P$1033</f>
        <v>0</v>
      </c>
      <c r="J13" s="23">
        <f>'[1]11'!Y$1033</f>
        <v>0</v>
      </c>
      <c r="K13" s="25">
        <f>'[1]11'!AA$1033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'[1]11'!C$1040</f>
        <v>0</v>
      </c>
      <c r="D14" s="23">
        <f>'[1]11'!D$1040</f>
        <v>0</v>
      </c>
      <c r="E14" s="23">
        <f>'[1]11'!E$1040</f>
        <v>0</v>
      </c>
      <c r="F14" s="24">
        <f>'[1]11'!F$1040</f>
        <v>0</v>
      </c>
      <c r="G14" s="23">
        <f>'[1]11'!G$1040</f>
        <v>0</v>
      </c>
      <c r="H14" s="25">
        <f>'[1]11'!H$1040</f>
        <v>0</v>
      </c>
      <c r="I14" s="23">
        <f>'[1]11'!P$1040</f>
        <v>0</v>
      </c>
      <c r="J14" s="23">
        <f>'[1]11'!Y$1040</f>
        <v>0</v>
      </c>
      <c r="K14" s="25">
        <f>'[1]11'!AA$1040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'[1]11'!C$1041</f>
        <v>0</v>
      </c>
      <c r="D15" s="39">
        <f>'[1]11'!D$1041</f>
        <v>0</v>
      </c>
      <c r="E15" s="39">
        <f>'[1]11'!E$1041</f>
        <v>0</v>
      </c>
      <c r="F15" s="38">
        <f>'[1]11'!F$1041</f>
        <v>0</v>
      </c>
      <c r="G15" s="39">
        <f>'[1]11'!G$1041</f>
        <v>0</v>
      </c>
      <c r="H15" s="40">
        <f>'[1]11'!H$1041</f>
        <v>0</v>
      </c>
      <c r="I15" s="39">
        <f>'[1]11'!P$1041</f>
        <v>0</v>
      </c>
      <c r="J15" s="39">
        <f>'[1]11'!Y$1041</f>
        <v>0</v>
      </c>
      <c r="K15" s="40">
        <f>'[1]11'!AA$1041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'[1]11'!C$1045</f>
        <v>0</v>
      </c>
      <c r="D17" s="34">
        <f>'[1]11'!D$1045</f>
        <v>0</v>
      </c>
      <c r="E17" s="34">
        <f>'[1]11'!E$1045</f>
        <v>0</v>
      </c>
      <c r="F17" s="35">
        <f>'[1]11'!F$1045</f>
        <v>0</v>
      </c>
      <c r="G17" s="34">
        <f>'[1]11'!G$1045</f>
        <v>0</v>
      </c>
      <c r="H17" s="36">
        <f>'[1]11'!H$1045</f>
        <v>0</v>
      </c>
      <c r="I17" s="34">
        <f>'[1]11'!P$1045</f>
        <v>0</v>
      </c>
      <c r="J17" s="34">
        <f>'[1]11'!Y$1045</f>
        <v>0</v>
      </c>
      <c r="K17" s="36">
        <f>'[1]11'!AA$1045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'[1]11'!C$1048</f>
        <v>25</v>
      </c>
      <c r="D18" s="23">
        <f>'[1]11'!D$1048</f>
        <v>0</v>
      </c>
      <c r="E18" s="23">
        <f>'[1]11'!E$1048</f>
        <v>0</v>
      </c>
      <c r="F18" s="24">
        <f>'[1]11'!F$1048</f>
        <v>0</v>
      </c>
      <c r="G18" s="23">
        <f>'[1]11'!G$1048</f>
        <v>0</v>
      </c>
      <c r="H18" s="25">
        <f>'[1]11'!H$1048</f>
        <v>0</v>
      </c>
      <c r="I18" s="23">
        <f>'[1]11'!P$1048</f>
        <v>0</v>
      </c>
      <c r="J18" s="23">
        <f>'[1]11'!Y$1048</f>
        <v>0</v>
      </c>
      <c r="K18" s="25">
        <f>'[1]11'!AA$1048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'[1]11'!C$1051</f>
        <v>0</v>
      </c>
      <c r="D19" s="23">
        <f>'[1]11'!D$1051</f>
        <v>0</v>
      </c>
      <c r="E19" s="23">
        <f>'[1]11'!E$1051</f>
        <v>0</v>
      </c>
      <c r="F19" s="24">
        <f>'[1]11'!F$1051</f>
        <v>0</v>
      </c>
      <c r="G19" s="23">
        <f>'[1]11'!G$1051</f>
        <v>0</v>
      </c>
      <c r="H19" s="25">
        <f>'[1]11'!H$1051</f>
        <v>0</v>
      </c>
      <c r="I19" s="23">
        <f>'[1]11'!P$1051</f>
        <v>0</v>
      </c>
      <c r="J19" s="23">
        <f>'[1]11'!Y$1051</f>
        <v>0</v>
      </c>
      <c r="K19" s="25">
        <f>'[1]11'!AA$1051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'[1]11'!C$1052</f>
        <v>0</v>
      </c>
      <c r="D20" s="23">
        <f>'[1]11'!D$1052</f>
        <v>0</v>
      </c>
      <c r="E20" s="23">
        <f>'[1]11'!E$1052</f>
        <v>0</v>
      </c>
      <c r="F20" s="24">
        <f>'[1]11'!F$1052</f>
        <v>0</v>
      </c>
      <c r="G20" s="23">
        <f>'[1]11'!G$1052</f>
        <v>0</v>
      </c>
      <c r="H20" s="25">
        <f>'[1]11'!H$1052</f>
        <v>0</v>
      </c>
      <c r="I20" s="23">
        <f>'[1]11'!P$1052</f>
        <v>0</v>
      </c>
      <c r="J20" s="23">
        <f>'[1]11'!Y$1052</f>
        <v>0</v>
      </c>
      <c r="K20" s="25">
        <f>'[1]11'!AA$1052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'[1]11'!C$1053</f>
        <v>0</v>
      </c>
      <c r="D21" s="23">
        <f>'[1]11'!D$1053</f>
        <v>0</v>
      </c>
      <c r="E21" s="23">
        <f>'[1]11'!E$1053</f>
        <v>0</v>
      </c>
      <c r="F21" s="24">
        <f>'[1]11'!F$1053</f>
        <v>0</v>
      </c>
      <c r="G21" s="23">
        <f>'[1]11'!G$1053</f>
        <v>0</v>
      </c>
      <c r="H21" s="25">
        <f>'[1]11'!H$1053</f>
        <v>0</v>
      </c>
      <c r="I21" s="23">
        <f>'[1]11'!P$1053</f>
        <v>0</v>
      </c>
      <c r="J21" s="23">
        <f>'[1]11'!Y$1053</f>
        <v>0</v>
      </c>
      <c r="K21" s="25">
        <f>'[1]11'!AA$1053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'[1]11'!C$1054</f>
        <v>55</v>
      </c>
      <c r="D22" s="23">
        <f>'[1]11'!D$1054</f>
        <v>0</v>
      </c>
      <c r="E22" s="23">
        <f>'[1]11'!E$1054</f>
        <v>0</v>
      </c>
      <c r="F22" s="24">
        <f>'[1]11'!F$1054</f>
        <v>0</v>
      </c>
      <c r="G22" s="23">
        <f>'[1]11'!G$1054</f>
        <v>0</v>
      </c>
      <c r="H22" s="25">
        <f>'[1]11'!H$1054</f>
        <v>0</v>
      </c>
      <c r="I22" s="23">
        <f>'[1]11'!P$1054</f>
        <v>0</v>
      </c>
      <c r="J22" s="23">
        <f>'[1]11'!Y$1054</f>
        <v>0</v>
      </c>
      <c r="K22" s="25">
        <f>'[1]11'!AA$1054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'[1]11'!C$1055</f>
        <v>0</v>
      </c>
      <c r="D23" s="39">
        <f>'[1]11'!D$1055</f>
        <v>0</v>
      </c>
      <c r="E23" s="39">
        <f>'[1]11'!E$1055</f>
        <v>0</v>
      </c>
      <c r="F23" s="38">
        <f>'[1]11'!F$1055</f>
        <v>0</v>
      </c>
      <c r="G23" s="39">
        <f>'[1]11'!G$1055</f>
        <v>0</v>
      </c>
      <c r="H23" s="40">
        <f>'[1]11'!H$1055</f>
        <v>0</v>
      </c>
      <c r="I23" s="39">
        <f>'[1]11'!P$1055</f>
        <v>0</v>
      </c>
      <c r="J23" s="39">
        <f>'[1]11'!Y$1055</f>
        <v>0</v>
      </c>
      <c r="K23" s="40">
        <f>'[1]11'!AA$1055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'[1]11'!C$1056</f>
        <v>0</v>
      </c>
      <c r="D24" s="52">
        <f>'[1]11'!D$1056</f>
        <v>0</v>
      </c>
      <c r="E24" s="52">
        <f>'[1]11'!E$1056</f>
        <v>0</v>
      </c>
      <c r="F24" s="53">
        <f>'[1]11'!F$1056</f>
        <v>0</v>
      </c>
      <c r="G24" s="52">
        <f>'[1]11'!G$1056</f>
        <v>0</v>
      </c>
      <c r="H24" s="54">
        <f>'[1]11'!H$1056</f>
        <v>0</v>
      </c>
      <c r="I24" s="52">
        <f>'[1]11'!P$1056</f>
        <v>0</v>
      </c>
      <c r="J24" s="52">
        <f>'[1]11'!Y$1056</f>
        <v>0</v>
      </c>
      <c r="K24" s="52">
        <f>'[1]11'!AA$1056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6474</v>
      </c>
      <c r="D26" s="28">
        <f t="shared" ref="D26:K26" si="3">+D4+D8+D16+D24</f>
        <v>8045</v>
      </c>
      <c r="E26" s="28">
        <f t="shared" si="3"/>
        <v>8394</v>
      </c>
      <c r="F26" s="29">
        <f t="shared" si="3"/>
        <v>7923</v>
      </c>
      <c r="G26" s="28">
        <f t="shared" si="3"/>
        <v>8838</v>
      </c>
      <c r="H26" s="30">
        <f t="shared" si="3"/>
        <v>8733</v>
      </c>
      <c r="I26" s="28">
        <f t="shared" si="3"/>
        <v>8983</v>
      </c>
      <c r="J26" s="28">
        <f t="shared" si="3"/>
        <v>10807.099999999999</v>
      </c>
      <c r="K26" s="28">
        <f t="shared" si="3"/>
        <v>11347.454999999998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3.4257812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PROPER('[1]11'!$B$15)</f>
        <v>Table 29: Summary of payments and estimates by sub-programme: Structured Agricultural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'[1]11'!$B1103</f>
        <v>1. Tertiary Education</v>
      </c>
      <c r="C4" s="23">
        <f>'[1]11'!$C1103</f>
        <v>9889</v>
      </c>
      <c r="D4" s="23">
        <f>'[1]11'!$D1103</f>
        <v>11229</v>
      </c>
      <c r="E4" s="23">
        <f>'[1]11'!$E1103</f>
        <v>9078</v>
      </c>
      <c r="F4" s="35">
        <f>'[1]11'!$F1103</f>
        <v>11397</v>
      </c>
      <c r="G4" s="34">
        <f>'[1]11'!$G1103</f>
        <v>13597</v>
      </c>
      <c r="H4" s="36">
        <f>'[1]11'!$H1103</f>
        <v>13340</v>
      </c>
      <c r="I4" s="23">
        <f>'[1]11'!$P1103</f>
        <v>14143</v>
      </c>
      <c r="J4" s="23">
        <f>'[1]11'!$Y1103</f>
        <v>13929.083999999999</v>
      </c>
      <c r="K4" s="23">
        <f>'[1]11'!$AA1103</f>
        <v>14625.538199999999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'[1]11'!$B1104</f>
        <v>2. Further Education and Training (FET)</v>
      </c>
      <c r="C5" s="23">
        <f>'[1]11'!$C1104</f>
        <v>4626</v>
      </c>
      <c r="D5" s="23">
        <f>'[1]11'!$D1104</f>
        <v>4877</v>
      </c>
      <c r="E5" s="23">
        <f>'[1]11'!$E1104</f>
        <v>10185</v>
      </c>
      <c r="F5" s="24">
        <f>'[1]11'!$F1104</f>
        <v>5516</v>
      </c>
      <c r="G5" s="23">
        <f>'[1]11'!$G1104</f>
        <v>5516</v>
      </c>
      <c r="H5" s="25">
        <f>'[1]11'!$H1104</f>
        <v>5076</v>
      </c>
      <c r="I5" s="23">
        <f>'[1]11'!$P1104</f>
        <v>5755</v>
      </c>
      <c r="J5" s="23">
        <f>'[1]11'!$Y1104</f>
        <v>6181.11</v>
      </c>
      <c r="K5" s="23">
        <f>'[1]11'!$AA1104</f>
        <v>6490.1655000000001</v>
      </c>
      <c r="Z5" s="16">
        <f t="shared" si="0"/>
        <v>1</v>
      </c>
      <c r="AA5" s="27">
        <v>29</v>
      </c>
    </row>
    <row r="6" spans="1:27" s="15" customFormat="1" ht="12.75" hidden="1" customHeight="1" x14ac:dyDescent="0.2">
      <c r="A6" s="21"/>
      <c r="B6" s="59" t="str">
        <f>"3. " &amp; '[1]11'!$B1105</f>
        <v>3. 0</v>
      </c>
      <c r="C6" s="23">
        <f>'[1]11'!$C1105</f>
        <v>0</v>
      </c>
      <c r="D6" s="23">
        <f>'[1]11'!$D1105</f>
        <v>0</v>
      </c>
      <c r="E6" s="23">
        <f>'[1]11'!$E1105</f>
        <v>0</v>
      </c>
      <c r="F6" s="24">
        <f>'[1]11'!$F1105</f>
        <v>0</v>
      </c>
      <c r="G6" s="23">
        <f>'[1]11'!$G1105</f>
        <v>0</v>
      </c>
      <c r="H6" s="25">
        <f>'[1]11'!$H1105</f>
        <v>0</v>
      </c>
      <c r="I6" s="23">
        <f>'[1]11'!$P1105</f>
        <v>0</v>
      </c>
      <c r="J6" s="23">
        <f>'[1]11'!$Y1105</f>
        <v>0</v>
      </c>
      <c r="K6" s="23">
        <f>'[1]11'!$AA1105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'[1]11'!$B1106</f>
        <v>4. 0</v>
      </c>
      <c r="C7" s="23">
        <f>'[1]11'!$C1106</f>
        <v>0</v>
      </c>
      <c r="D7" s="23">
        <f>'[1]11'!$D1106</f>
        <v>0</v>
      </c>
      <c r="E7" s="23">
        <f>'[1]11'!$E1106</f>
        <v>0</v>
      </c>
      <c r="F7" s="24">
        <f>'[1]11'!$F1106</f>
        <v>0</v>
      </c>
      <c r="G7" s="23">
        <f>'[1]11'!$G1106</f>
        <v>0</v>
      </c>
      <c r="H7" s="25">
        <f>'[1]11'!$H1106</f>
        <v>0</v>
      </c>
      <c r="I7" s="23">
        <f>'[1]11'!$P1106</f>
        <v>0</v>
      </c>
      <c r="J7" s="23">
        <f>'[1]11'!$Y1106</f>
        <v>0</v>
      </c>
      <c r="K7" s="23">
        <f>'[1]11'!$AA1106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'[1]11'!$B1107</f>
        <v>5. 0</v>
      </c>
      <c r="C8" s="23">
        <f>'[1]11'!$C1107</f>
        <v>0</v>
      </c>
      <c r="D8" s="23">
        <f>'[1]11'!$D1107</f>
        <v>0</v>
      </c>
      <c r="E8" s="23">
        <f>'[1]11'!$E1107</f>
        <v>0</v>
      </c>
      <c r="F8" s="24">
        <f>'[1]11'!$F1107</f>
        <v>0</v>
      </c>
      <c r="G8" s="23">
        <f>'[1]11'!$G1107</f>
        <v>0</v>
      </c>
      <c r="H8" s="25">
        <f>'[1]11'!$H1107</f>
        <v>0</v>
      </c>
      <c r="I8" s="23">
        <f>'[1]11'!$P1107</f>
        <v>0</v>
      </c>
      <c r="J8" s="23">
        <f>'[1]11'!$Y1107</f>
        <v>0</v>
      </c>
      <c r="K8" s="23">
        <f>'[1]11'!$AA1107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'[1]11'!$B1108</f>
        <v>6. 0</v>
      </c>
      <c r="C9" s="23">
        <f>'[1]11'!$C1108</f>
        <v>0</v>
      </c>
      <c r="D9" s="23">
        <f>'[1]11'!$D1108</f>
        <v>0</v>
      </c>
      <c r="E9" s="23">
        <f>'[1]11'!$E1108</f>
        <v>0</v>
      </c>
      <c r="F9" s="24">
        <f>'[1]11'!$F1108</f>
        <v>0</v>
      </c>
      <c r="G9" s="23">
        <f>'[1]11'!$G1108</f>
        <v>0</v>
      </c>
      <c r="H9" s="25">
        <f>'[1]11'!$H1108</f>
        <v>0</v>
      </c>
      <c r="I9" s="23">
        <f>'[1]11'!$P1108</f>
        <v>0</v>
      </c>
      <c r="J9" s="23">
        <f>'[1]11'!$Y1108</f>
        <v>0</v>
      </c>
      <c r="K9" s="23">
        <f>'[1]11'!$AA1108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'[1]11'!$B1109</f>
        <v>7. 0</v>
      </c>
      <c r="C10" s="23">
        <f>'[1]11'!$C1109</f>
        <v>0</v>
      </c>
      <c r="D10" s="23">
        <f>'[1]11'!$D1109</f>
        <v>0</v>
      </c>
      <c r="E10" s="23">
        <f>'[1]11'!$E1109</f>
        <v>0</v>
      </c>
      <c r="F10" s="24">
        <f>'[1]11'!$F1109</f>
        <v>0</v>
      </c>
      <c r="G10" s="23">
        <f>'[1]11'!$G1109</f>
        <v>0</v>
      </c>
      <c r="H10" s="25">
        <f>'[1]11'!$H1109</f>
        <v>0</v>
      </c>
      <c r="I10" s="23">
        <f>'[1]11'!$P1109</f>
        <v>0</v>
      </c>
      <c r="J10" s="23">
        <f>'[1]11'!$Y1109</f>
        <v>0</v>
      </c>
      <c r="K10" s="23">
        <f>'[1]11'!$AA1109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'[1]11'!$B1110</f>
        <v>8. 0</v>
      </c>
      <c r="C11" s="23">
        <f>'[1]11'!$C1110</f>
        <v>0</v>
      </c>
      <c r="D11" s="23">
        <f>'[1]11'!$D1110</f>
        <v>0</v>
      </c>
      <c r="E11" s="23">
        <f>'[1]11'!$E1110</f>
        <v>0</v>
      </c>
      <c r="F11" s="24">
        <f>'[1]11'!$F1110</f>
        <v>0</v>
      </c>
      <c r="G11" s="23">
        <f>'[1]11'!$G1110</f>
        <v>0</v>
      </c>
      <c r="H11" s="25">
        <f>'[1]11'!$H1110</f>
        <v>0</v>
      </c>
      <c r="I11" s="23">
        <f>'[1]11'!$P1110</f>
        <v>0</v>
      </c>
      <c r="J11" s="23">
        <f>'[1]11'!$Y1110</f>
        <v>0</v>
      </c>
      <c r="K11" s="23">
        <f>'[1]11'!$AA1110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'[1]11'!$B1111</f>
        <v>9. 0</v>
      </c>
      <c r="C12" s="23">
        <f>'[1]11'!$C1111</f>
        <v>0</v>
      </c>
      <c r="D12" s="23">
        <f>'[1]11'!$D1111</f>
        <v>0</v>
      </c>
      <c r="E12" s="23">
        <f>'[1]11'!$E1111</f>
        <v>0</v>
      </c>
      <c r="F12" s="24">
        <f>'[1]11'!$F1111</f>
        <v>0</v>
      </c>
      <c r="G12" s="23">
        <f>'[1]11'!$G1111</f>
        <v>0</v>
      </c>
      <c r="H12" s="25">
        <f>'[1]11'!$H1111</f>
        <v>0</v>
      </c>
      <c r="I12" s="23">
        <f>'[1]11'!$P1111</f>
        <v>0</v>
      </c>
      <c r="J12" s="23">
        <f>'[1]11'!$Y1111</f>
        <v>0</v>
      </c>
      <c r="K12" s="23">
        <f>'[1]11'!$AA1111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'[1]11'!$B1112</f>
        <v>10. 0</v>
      </c>
      <c r="C13" s="23">
        <f>'[1]11'!$C1112</f>
        <v>0</v>
      </c>
      <c r="D13" s="23">
        <f>'[1]11'!$D1112</f>
        <v>0</v>
      </c>
      <c r="E13" s="23">
        <f>'[1]11'!$E1112</f>
        <v>0</v>
      </c>
      <c r="F13" s="24">
        <f>'[1]11'!$F1112</f>
        <v>0</v>
      </c>
      <c r="G13" s="23">
        <f>'[1]11'!$G1112</f>
        <v>0</v>
      </c>
      <c r="H13" s="25">
        <f>'[1]11'!$H1112</f>
        <v>0</v>
      </c>
      <c r="I13" s="23">
        <f>'[1]11'!$P1112</f>
        <v>0</v>
      </c>
      <c r="J13" s="23">
        <f>'[1]11'!$Y1112</f>
        <v>0</v>
      </c>
      <c r="K13" s="23">
        <f>'[1]11'!$AA1112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'[1]11'!$B1113</f>
        <v>11. 0</v>
      </c>
      <c r="C14" s="23">
        <f>'[1]11'!$C1113</f>
        <v>0</v>
      </c>
      <c r="D14" s="23">
        <f>'[1]11'!$D1113</f>
        <v>0</v>
      </c>
      <c r="E14" s="23">
        <f>'[1]11'!$E1113</f>
        <v>0</v>
      </c>
      <c r="F14" s="24">
        <f>'[1]11'!$F1113</f>
        <v>0</v>
      </c>
      <c r="G14" s="23">
        <f>'[1]11'!$G1113</f>
        <v>0</v>
      </c>
      <c r="H14" s="25">
        <f>'[1]11'!$H1113</f>
        <v>0</v>
      </c>
      <c r="I14" s="23">
        <f>'[1]11'!$P1113</f>
        <v>0</v>
      </c>
      <c r="J14" s="23">
        <f>'[1]11'!$Y1113</f>
        <v>0</v>
      </c>
      <c r="K14" s="23">
        <f>'[1]11'!$AA1113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'[1]11'!$B1114</f>
        <v>12. 0</v>
      </c>
      <c r="C15" s="23">
        <f>'[1]11'!$C1114</f>
        <v>0</v>
      </c>
      <c r="D15" s="23">
        <f>'[1]11'!$D1114</f>
        <v>0</v>
      </c>
      <c r="E15" s="23">
        <f>'[1]11'!$E1114</f>
        <v>0</v>
      </c>
      <c r="F15" s="24">
        <f>'[1]11'!$F1114</f>
        <v>0</v>
      </c>
      <c r="G15" s="23">
        <f>'[1]11'!$G1114</f>
        <v>0</v>
      </c>
      <c r="H15" s="25">
        <f>'[1]11'!$H1114</f>
        <v>0</v>
      </c>
      <c r="I15" s="23">
        <f>'[1]11'!$P1114</f>
        <v>0</v>
      </c>
      <c r="J15" s="23">
        <f>'[1]11'!$Y1114</f>
        <v>0</v>
      </c>
      <c r="K15" s="23">
        <f>'[1]11'!$AA1114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'[1]11'!$B1115</f>
        <v>13. 0</v>
      </c>
      <c r="C16" s="23">
        <f>'[1]11'!$C1115</f>
        <v>0</v>
      </c>
      <c r="D16" s="23">
        <f>'[1]11'!$D1115</f>
        <v>0</v>
      </c>
      <c r="E16" s="23">
        <f>'[1]11'!$E1115</f>
        <v>0</v>
      </c>
      <c r="F16" s="24">
        <f>'[1]11'!$F1115</f>
        <v>0</v>
      </c>
      <c r="G16" s="23">
        <f>'[1]11'!$G1115</f>
        <v>0</v>
      </c>
      <c r="H16" s="25">
        <f>'[1]11'!$H1115</f>
        <v>0</v>
      </c>
      <c r="I16" s="23">
        <f>'[1]11'!$P1115</f>
        <v>0</v>
      </c>
      <c r="J16" s="23">
        <f>'[1]11'!$Y1115</f>
        <v>0</v>
      </c>
      <c r="K16" s="23">
        <f>'[1]11'!$AA1115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'[1]11'!$B1116</f>
        <v>14. 0</v>
      </c>
      <c r="C17" s="23">
        <f>'[1]11'!$C1116</f>
        <v>0</v>
      </c>
      <c r="D17" s="23">
        <f>'[1]11'!$D1116</f>
        <v>0</v>
      </c>
      <c r="E17" s="23">
        <f>'[1]11'!$E1116</f>
        <v>0</v>
      </c>
      <c r="F17" s="24">
        <f>'[1]11'!$F1116</f>
        <v>0</v>
      </c>
      <c r="G17" s="23">
        <f>'[1]11'!$G1116</f>
        <v>0</v>
      </c>
      <c r="H17" s="25">
        <f>'[1]11'!$H1116</f>
        <v>0</v>
      </c>
      <c r="I17" s="23">
        <f>'[1]11'!$P1116</f>
        <v>0</v>
      </c>
      <c r="J17" s="23">
        <f>'[1]11'!$Y1116</f>
        <v>0</v>
      </c>
      <c r="K17" s="23">
        <f>'[1]11'!$AA1116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'[1]11'!$B1117</f>
        <v>15. 0</v>
      </c>
      <c r="C18" s="23">
        <f>'[1]11'!$C1117</f>
        <v>0</v>
      </c>
      <c r="D18" s="23">
        <f>'[1]11'!$D1117</f>
        <v>0</v>
      </c>
      <c r="E18" s="23">
        <f>'[1]11'!$E1117</f>
        <v>0</v>
      </c>
      <c r="F18" s="24">
        <f>'[1]11'!$F1117</f>
        <v>0</v>
      </c>
      <c r="G18" s="23">
        <f>'[1]11'!$G1117</f>
        <v>0</v>
      </c>
      <c r="H18" s="25">
        <f>'[1]11'!$H1117</f>
        <v>0</v>
      </c>
      <c r="I18" s="23">
        <f>'[1]11'!$P1117</f>
        <v>0</v>
      </c>
      <c r="J18" s="23">
        <f>'[1]11'!$Y1117</f>
        <v>0</v>
      </c>
      <c r="K18" s="23">
        <f>'[1]11'!$AA1117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14515</v>
      </c>
      <c r="D19" s="28">
        <f t="shared" ref="D19:K19" si="1">SUM(D4:D18)</f>
        <v>16106</v>
      </c>
      <c r="E19" s="28">
        <f t="shared" si="1"/>
        <v>19263</v>
      </c>
      <c r="F19" s="29">
        <f t="shared" si="1"/>
        <v>16913</v>
      </c>
      <c r="G19" s="28">
        <f t="shared" si="1"/>
        <v>19113</v>
      </c>
      <c r="H19" s="30">
        <f t="shared" si="1"/>
        <v>18416</v>
      </c>
      <c r="I19" s="28">
        <f t="shared" si="1"/>
        <v>19898</v>
      </c>
      <c r="J19" s="28">
        <f t="shared" si="1"/>
        <v>20110.194</v>
      </c>
      <c r="K19" s="28">
        <f t="shared" si="1"/>
        <v>21115.703699999998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PROPER('[1]11'!$B$15)</f>
        <v>Table 30: Summary of payments and estimates by economic classification: Structured Agricultural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14441</v>
      </c>
      <c r="D4" s="52">
        <f t="shared" ref="D4:K4" si="0">SUM(D5:D7)</f>
        <v>16088</v>
      </c>
      <c r="E4" s="52">
        <f t="shared" si="0"/>
        <v>19146</v>
      </c>
      <c r="F4" s="53">
        <f t="shared" si="0"/>
        <v>16913</v>
      </c>
      <c r="G4" s="52">
        <f t="shared" si="0"/>
        <v>19113</v>
      </c>
      <c r="H4" s="54">
        <f t="shared" si="0"/>
        <v>18416</v>
      </c>
      <c r="I4" s="52">
        <f t="shared" si="0"/>
        <v>19898</v>
      </c>
      <c r="J4" s="52">
        <f t="shared" si="0"/>
        <v>20110.194</v>
      </c>
      <c r="K4" s="52">
        <f t="shared" si="0"/>
        <v>21115.703700000002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'[1]11'!C$1125</f>
        <v>11163</v>
      </c>
      <c r="D5" s="34">
        <f>'[1]11'!D$1125</f>
        <v>12271</v>
      </c>
      <c r="E5" s="34">
        <f>'[1]11'!E$1125</f>
        <v>15256</v>
      </c>
      <c r="F5" s="35">
        <f>'[1]11'!F$1125</f>
        <v>14249</v>
      </c>
      <c r="G5" s="34">
        <f>'[1]11'!G$1125</f>
        <v>15049</v>
      </c>
      <c r="H5" s="36">
        <f>'[1]11'!H$1125</f>
        <v>15096</v>
      </c>
      <c r="I5" s="34">
        <f>'[1]11'!P$1125</f>
        <v>16249</v>
      </c>
      <c r="J5" s="34">
        <f>'[1]11'!Y$1125</f>
        <v>15004.197</v>
      </c>
      <c r="K5" s="36">
        <f>'[1]11'!AA$1125</f>
        <v>15754.406850000001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'[1]11'!C$1128</f>
        <v>3278</v>
      </c>
      <c r="D6" s="23">
        <f>'[1]11'!D$1128</f>
        <v>3239</v>
      </c>
      <c r="E6" s="23">
        <f>'[1]11'!E$1128</f>
        <v>3890</v>
      </c>
      <c r="F6" s="24">
        <f>'[1]11'!F$1128</f>
        <v>2664</v>
      </c>
      <c r="G6" s="23">
        <f>'[1]11'!G$1128</f>
        <v>4064</v>
      </c>
      <c r="H6" s="25">
        <f>'[1]11'!H$1128</f>
        <v>3320</v>
      </c>
      <c r="I6" s="23">
        <f>'[1]11'!P$1128</f>
        <v>3649</v>
      </c>
      <c r="J6" s="23">
        <f>'[1]11'!Y$1128</f>
        <v>5105.9969999999994</v>
      </c>
      <c r="K6" s="25">
        <f>'[1]11'!AA$1128</f>
        <v>5361.2968500000006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'[1]11'!C$1167</f>
        <v>0</v>
      </c>
      <c r="D7" s="39">
        <f>'[1]11'!D$1167</f>
        <v>578</v>
      </c>
      <c r="E7" s="39">
        <f>'[1]11'!E$1167</f>
        <v>0</v>
      </c>
      <c r="F7" s="38">
        <f>'[1]11'!F$1167</f>
        <v>0</v>
      </c>
      <c r="G7" s="39">
        <f>'[1]11'!G$1167</f>
        <v>0</v>
      </c>
      <c r="H7" s="40">
        <f>'[1]11'!H$1167</f>
        <v>0</v>
      </c>
      <c r="I7" s="39">
        <f>'[1]11'!P$1167</f>
        <v>0</v>
      </c>
      <c r="J7" s="39">
        <f>'[1]11'!Y$1167</f>
        <v>0</v>
      </c>
      <c r="K7" s="40">
        <f>'[1]11'!AA$1167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'[1]11'!C$1171</f>
        <v>0</v>
      </c>
      <c r="D9" s="34">
        <f>'[1]11'!D$1171</f>
        <v>0</v>
      </c>
      <c r="E9" s="34">
        <f>'[1]11'!E$1171</f>
        <v>0</v>
      </c>
      <c r="F9" s="35">
        <f>'[1]11'!F$1171</f>
        <v>0</v>
      </c>
      <c r="G9" s="34">
        <f>'[1]11'!G$1171</f>
        <v>0</v>
      </c>
      <c r="H9" s="36">
        <f>'[1]11'!H$1171</f>
        <v>0</v>
      </c>
      <c r="I9" s="34">
        <f>'[1]11'!P$1171</f>
        <v>0</v>
      </c>
      <c r="J9" s="34">
        <f>'[1]11'!Y$1171</f>
        <v>0</v>
      </c>
      <c r="K9" s="36">
        <f>'[1]11'!AA$1171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'[1]11'!C$1178</f>
        <v>0</v>
      </c>
      <c r="D10" s="23">
        <f>'[1]11'!D$1178</f>
        <v>0</v>
      </c>
      <c r="E10" s="23">
        <f>'[1]11'!E$1178</f>
        <v>0</v>
      </c>
      <c r="F10" s="24">
        <f>'[1]11'!F$1178</f>
        <v>0</v>
      </c>
      <c r="G10" s="23">
        <f>'[1]11'!G$1178</f>
        <v>0</v>
      </c>
      <c r="H10" s="25">
        <f>'[1]11'!H$1178</f>
        <v>0</v>
      </c>
      <c r="I10" s="23">
        <f>'[1]11'!P$1178</f>
        <v>0</v>
      </c>
      <c r="J10" s="23">
        <f>'[1]11'!Y$1178</f>
        <v>0</v>
      </c>
      <c r="K10" s="25">
        <f>'[1]11'!AA$1178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'[1]11'!C$1181</f>
        <v>0</v>
      </c>
      <c r="D11" s="23">
        <f>'[1]11'!D$1181</f>
        <v>0</v>
      </c>
      <c r="E11" s="23">
        <f>'[1]11'!E$1181</f>
        <v>0</v>
      </c>
      <c r="F11" s="24">
        <f>'[1]11'!F$1181</f>
        <v>0</v>
      </c>
      <c r="G11" s="23">
        <f>'[1]11'!G$1181</f>
        <v>0</v>
      </c>
      <c r="H11" s="25">
        <f>'[1]11'!H$1181</f>
        <v>0</v>
      </c>
      <c r="I11" s="23">
        <f>'[1]11'!P$1181</f>
        <v>0</v>
      </c>
      <c r="J11" s="23">
        <f>'[1]11'!Y$1181</f>
        <v>0</v>
      </c>
      <c r="K11" s="25">
        <f>'[1]11'!AA$1181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'[1]11'!C$1182</f>
        <v>0</v>
      </c>
      <c r="D12" s="23">
        <f>'[1]11'!D$1182</f>
        <v>0</v>
      </c>
      <c r="E12" s="23">
        <f>'[1]11'!E$1182</f>
        <v>0</v>
      </c>
      <c r="F12" s="24">
        <f>'[1]11'!F$1182</f>
        <v>0</v>
      </c>
      <c r="G12" s="23">
        <f>'[1]11'!G$1182</f>
        <v>0</v>
      </c>
      <c r="H12" s="25">
        <f>'[1]11'!H$1182</f>
        <v>0</v>
      </c>
      <c r="I12" s="23">
        <f>'[1]11'!P$1182</f>
        <v>0</v>
      </c>
      <c r="J12" s="23">
        <f>'[1]11'!Y$1182</f>
        <v>0</v>
      </c>
      <c r="K12" s="25">
        <f>'[1]11'!AA$1182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'[1]11'!C$1183</f>
        <v>0</v>
      </c>
      <c r="D13" s="23">
        <f>'[1]11'!D$1183</f>
        <v>0</v>
      </c>
      <c r="E13" s="23">
        <f>'[1]11'!E$1183</f>
        <v>0</v>
      </c>
      <c r="F13" s="24">
        <f>'[1]11'!F$1183</f>
        <v>0</v>
      </c>
      <c r="G13" s="23">
        <f>'[1]11'!G$1183</f>
        <v>0</v>
      </c>
      <c r="H13" s="25">
        <f>'[1]11'!H$1183</f>
        <v>0</v>
      </c>
      <c r="I13" s="23">
        <f>'[1]11'!P$1183</f>
        <v>0</v>
      </c>
      <c r="J13" s="23">
        <f>'[1]11'!Y$1183</f>
        <v>0</v>
      </c>
      <c r="K13" s="25">
        <f>'[1]11'!AA$1183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'[1]11'!C$1190</f>
        <v>0</v>
      </c>
      <c r="D14" s="23">
        <f>'[1]11'!D$1190</f>
        <v>0</v>
      </c>
      <c r="E14" s="23">
        <f>'[1]11'!E$1190</f>
        <v>0</v>
      </c>
      <c r="F14" s="24">
        <f>'[1]11'!F$1190</f>
        <v>0</v>
      </c>
      <c r="G14" s="23">
        <f>'[1]11'!G$1190</f>
        <v>0</v>
      </c>
      <c r="H14" s="25">
        <f>'[1]11'!H$1190</f>
        <v>0</v>
      </c>
      <c r="I14" s="23">
        <f>'[1]11'!P$1190</f>
        <v>0</v>
      </c>
      <c r="J14" s="23">
        <f>'[1]11'!Y$1190</f>
        <v>0</v>
      </c>
      <c r="K14" s="25">
        <f>'[1]11'!AA$1190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'[1]11'!C$1191</f>
        <v>0</v>
      </c>
      <c r="D15" s="39">
        <f>'[1]11'!D$1191</f>
        <v>0</v>
      </c>
      <c r="E15" s="39">
        <f>'[1]11'!E$1191</f>
        <v>0</v>
      </c>
      <c r="F15" s="38">
        <f>'[1]11'!F$1191</f>
        <v>0</v>
      </c>
      <c r="G15" s="39">
        <f>'[1]11'!G$1191</f>
        <v>0</v>
      </c>
      <c r="H15" s="40">
        <f>'[1]11'!H$1191</f>
        <v>0</v>
      </c>
      <c r="I15" s="39">
        <f>'[1]11'!P$1191</f>
        <v>0</v>
      </c>
      <c r="J15" s="39">
        <f>'[1]11'!Y$1191</f>
        <v>0</v>
      </c>
      <c r="K15" s="40">
        <f>'[1]11'!AA$1191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74</v>
      </c>
      <c r="D16" s="52">
        <f t="shared" ref="D16:K16" si="2">SUM(D17:D23)</f>
        <v>18</v>
      </c>
      <c r="E16" s="52">
        <f t="shared" si="2"/>
        <v>36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'[1]11'!C$1195</f>
        <v>0</v>
      </c>
      <c r="D17" s="34">
        <f>'[1]11'!D$1195</f>
        <v>0</v>
      </c>
      <c r="E17" s="34">
        <f>'[1]11'!E$1195</f>
        <v>0</v>
      </c>
      <c r="F17" s="35">
        <f>'[1]11'!F$1195</f>
        <v>0</v>
      </c>
      <c r="G17" s="34">
        <f>'[1]11'!G$1195</f>
        <v>0</v>
      </c>
      <c r="H17" s="36">
        <f>'[1]11'!H$1195</f>
        <v>0</v>
      </c>
      <c r="I17" s="34">
        <f>'[1]11'!P$1195</f>
        <v>0</v>
      </c>
      <c r="J17" s="34">
        <f>'[1]11'!Y$1195</f>
        <v>0</v>
      </c>
      <c r="K17" s="36">
        <f>'[1]11'!AA$1195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'[1]11'!C$1198</f>
        <v>74</v>
      </c>
      <c r="D18" s="23">
        <f>'[1]11'!D$1198</f>
        <v>18</v>
      </c>
      <c r="E18" s="23">
        <f>'[1]11'!E$1198</f>
        <v>36</v>
      </c>
      <c r="F18" s="24">
        <f>'[1]11'!F$1198</f>
        <v>0</v>
      </c>
      <c r="G18" s="23">
        <f>'[1]11'!G$1198</f>
        <v>0</v>
      </c>
      <c r="H18" s="25">
        <f>'[1]11'!H$1198</f>
        <v>0</v>
      </c>
      <c r="I18" s="23">
        <f>'[1]11'!P$1198</f>
        <v>0</v>
      </c>
      <c r="J18" s="23">
        <f>'[1]11'!Y$1198</f>
        <v>0</v>
      </c>
      <c r="K18" s="25">
        <f>'[1]11'!AA$1198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'[1]11'!C$1201</f>
        <v>0</v>
      </c>
      <c r="D19" s="23">
        <f>'[1]11'!D$1201</f>
        <v>0</v>
      </c>
      <c r="E19" s="23">
        <f>'[1]11'!E$1201</f>
        <v>0</v>
      </c>
      <c r="F19" s="24">
        <f>'[1]11'!F$1201</f>
        <v>0</v>
      </c>
      <c r="G19" s="23">
        <f>'[1]11'!G$1201</f>
        <v>0</v>
      </c>
      <c r="H19" s="25">
        <f>'[1]11'!H$1201</f>
        <v>0</v>
      </c>
      <c r="I19" s="23">
        <f>'[1]11'!P$1201</f>
        <v>0</v>
      </c>
      <c r="J19" s="23">
        <f>'[1]11'!Y$1201</f>
        <v>0</v>
      </c>
      <c r="K19" s="25">
        <f>'[1]11'!AA$1201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'[1]11'!C$1202</f>
        <v>0</v>
      </c>
      <c r="D20" s="23">
        <f>'[1]11'!D$1202</f>
        <v>0</v>
      </c>
      <c r="E20" s="23">
        <f>'[1]11'!E$1202</f>
        <v>0</v>
      </c>
      <c r="F20" s="24">
        <f>'[1]11'!F$1202</f>
        <v>0</v>
      </c>
      <c r="G20" s="23">
        <f>'[1]11'!G$1202</f>
        <v>0</v>
      </c>
      <c r="H20" s="25">
        <f>'[1]11'!H$1202</f>
        <v>0</v>
      </c>
      <c r="I20" s="23">
        <f>'[1]11'!P$1202</f>
        <v>0</v>
      </c>
      <c r="J20" s="23">
        <f>'[1]11'!Y$1202</f>
        <v>0</v>
      </c>
      <c r="K20" s="25">
        <f>'[1]11'!AA$1202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'[1]11'!C$1203</f>
        <v>0</v>
      </c>
      <c r="D21" s="23">
        <f>'[1]11'!D$1203</f>
        <v>0</v>
      </c>
      <c r="E21" s="23">
        <f>'[1]11'!E$1203</f>
        <v>0</v>
      </c>
      <c r="F21" s="24">
        <f>'[1]11'!F$1203</f>
        <v>0</v>
      </c>
      <c r="G21" s="23">
        <f>'[1]11'!G$1203</f>
        <v>0</v>
      </c>
      <c r="H21" s="25">
        <f>'[1]11'!H$1203</f>
        <v>0</v>
      </c>
      <c r="I21" s="23">
        <f>'[1]11'!P$1203</f>
        <v>0</v>
      </c>
      <c r="J21" s="23">
        <f>'[1]11'!Y$1203</f>
        <v>0</v>
      </c>
      <c r="K21" s="25">
        <f>'[1]11'!AA$1203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'[1]11'!C$1204</f>
        <v>0</v>
      </c>
      <c r="D22" s="23">
        <f>'[1]11'!D$1204</f>
        <v>0</v>
      </c>
      <c r="E22" s="23">
        <f>'[1]11'!E$1204</f>
        <v>0</v>
      </c>
      <c r="F22" s="24">
        <f>'[1]11'!F$1204</f>
        <v>0</v>
      </c>
      <c r="G22" s="23">
        <f>'[1]11'!G$1204</f>
        <v>0</v>
      </c>
      <c r="H22" s="25">
        <f>'[1]11'!H$1204</f>
        <v>0</v>
      </c>
      <c r="I22" s="23">
        <f>'[1]11'!P$1204</f>
        <v>0</v>
      </c>
      <c r="J22" s="23">
        <f>'[1]11'!Y$1204</f>
        <v>0</v>
      </c>
      <c r="K22" s="25">
        <f>'[1]11'!AA$1204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'[1]11'!C$1205</f>
        <v>0</v>
      </c>
      <c r="D23" s="39">
        <f>'[1]11'!D$1205</f>
        <v>0</v>
      </c>
      <c r="E23" s="39">
        <f>'[1]11'!E$1205</f>
        <v>0</v>
      </c>
      <c r="F23" s="38">
        <f>'[1]11'!F$1205</f>
        <v>0</v>
      </c>
      <c r="G23" s="39">
        <f>'[1]11'!G$1205</f>
        <v>0</v>
      </c>
      <c r="H23" s="40">
        <f>'[1]11'!H$1205</f>
        <v>0</v>
      </c>
      <c r="I23" s="39">
        <f>'[1]11'!P$1205</f>
        <v>0</v>
      </c>
      <c r="J23" s="39">
        <f>'[1]11'!Y$1205</f>
        <v>0</v>
      </c>
      <c r="K23" s="40">
        <f>'[1]11'!AA$1205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'[1]11'!C$1206</f>
        <v>0</v>
      </c>
      <c r="D24" s="52">
        <f>'[1]11'!D$1206</f>
        <v>0</v>
      </c>
      <c r="E24" s="52">
        <f>'[1]11'!E$1206</f>
        <v>81</v>
      </c>
      <c r="F24" s="53">
        <f>'[1]11'!F$1206</f>
        <v>0</v>
      </c>
      <c r="G24" s="52">
        <f>'[1]11'!G$1206</f>
        <v>0</v>
      </c>
      <c r="H24" s="54">
        <f>'[1]11'!H$1206</f>
        <v>0</v>
      </c>
      <c r="I24" s="52">
        <f>'[1]11'!P$1206</f>
        <v>0</v>
      </c>
      <c r="J24" s="52">
        <f>'[1]11'!Y$1206</f>
        <v>0</v>
      </c>
      <c r="K24" s="52">
        <f>'[1]11'!AA$1206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14515</v>
      </c>
      <c r="D26" s="28">
        <f t="shared" ref="D26:K26" si="3">+D4+D8+D16+D24</f>
        <v>16106</v>
      </c>
      <c r="E26" s="28">
        <f t="shared" si="3"/>
        <v>19263</v>
      </c>
      <c r="F26" s="29">
        <f t="shared" si="3"/>
        <v>16913</v>
      </c>
      <c r="G26" s="28">
        <f t="shared" si="3"/>
        <v>19113</v>
      </c>
      <c r="H26" s="30">
        <f t="shared" si="3"/>
        <v>18416</v>
      </c>
      <c r="I26" s="28">
        <f t="shared" si="3"/>
        <v>19898</v>
      </c>
      <c r="J26" s="28">
        <f t="shared" si="3"/>
        <v>20110.194</v>
      </c>
      <c r="K26" s="28">
        <f t="shared" si="3"/>
        <v>21115.703700000002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1. 0</v>
      </c>
      <c r="C4" s="23">
        <f>'[1]1'!$C1253</f>
        <v>0</v>
      </c>
      <c r="D4" s="23">
        <f>'[1]1'!$D1253</f>
        <v>0</v>
      </c>
      <c r="E4" s="23">
        <f>'[1]1'!$E1253</f>
        <v>0</v>
      </c>
      <c r="F4" s="35">
        <f>'[1]1'!$F1253</f>
        <v>0</v>
      </c>
      <c r="G4" s="34">
        <f>'[1]1'!$G1253</f>
        <v>0</v>
      </c>
      <c r="H4" s="36">
        <f>'[1]1'!$H1253</f>
        <v>0</v>
      </c>
      <c r="I4" s="23">
        <f>'[1]1'!$P1253</f>
        <v>0</v>
      </c>
      <c r="J4" s="23">
        <f>'[1]1'!$Y1253</f>
        <v>0</v>
      </c>
      <c r="K4" s="23">
        <f>'[1]1'!$AA1253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2. 0</v>
      </c>
      <c r="C5" s="23">
        <f>'[1]1'!$C1254</f>
        <v>0</v>
      </c>
      <c r="D5" s="23">
        <f>'[1]1'!$D1254</f>
        <v>0</v>
      </c>
      <c r="E5" s="23">
        <f>'[1]1'!$E1254</f>
        <v>0</v>
      </c>
      <c r="F5" s="24">
        <f>'[1]1'!$F1254</f>
        <v>0</v>
      </c>
      <c r="G5" s="23">
        <f>'[1]1'!$G1254</f>
        <v>0</v>
      </c>
      <c r="H5" s="25">
        <f>'[1]1'!$H1254</f>
        <v>0</v>
      </c>
      <c r="I5" s="23">
        <f>'[1]1'!$P1254</f>
        <v>0</v>
      </c>
      <c r="J5" s="23">
        <f>'[1]1'!$Y1254</f>
        <v>0</v>
      </c>
      <c r="K5" s="23">
        <f>'[1]1'!$AA1254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3. 0</v>
      </c>
      <c r="C6" s="23">
        <f>'[1]1'!$C1255</f>
        <v>0</v>
      </c>
      <c r="D6" s="23">
        <f>'[1]1'!$D1255</f>
        <v>0</v>
      </c>
      <c r="E6" s="23">
        <f>'[1]1'!$E1255</f>
        <v>0</v>
      </c>
      <c r="F6" s="24">
        <f>'[1]1'!$F1255</f>
        <v>0</v>
      </c>
      <c r="G6" s="23">
        <f>'[1]1'!$G1255</f>
        <v>0</v>
      </c>
      <c r="H6" s="25">
        <f>'[1]1'!$H1255</f>
        <v>0</v>
      </c>
      <c r="I6" s="23">
        <f>'[1]1'!$P1255</f>
        <v>0</v>
      </c>
      <c r="J6" s="23">
        <f>'[1]1'!$Y1255</f>
        <v>0</v>
      </c>
      <c r="K6" s="23">
        <f>'[1]1'!$AA1255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4. 0</v>
      </c>
      <c r="C7" s="23">
        <f>'[1]1'!$C1256</f>
        <v>0</v>
      </c>
      <c r="D7" s="23">
        <f>'[1]1'!$D1256</f>
        <v>0</v>
      </c>
      <c r="E7" s="23">
        <f>'[1]1'!$E1256</f>
        <v>0</v>
      </c>
      <c r="F7" s="24">
        <f>'[1]1'!$F1256</f>
        <v>0</v>
      </c>
      <c r="G7" s="23">
        <f>'[1]1'!$G1256</f>
        <v>0</v>
      </c>
      <c r="H7" s="25">
        <f>'[1]1'!$H1256</f>
        <v>0</v>
      </c>
      <c r="I7" s="23">
        <f>'[1]1'!$P1256</f>
        <v>0</v>
      </c>
      <c r="J7" s="23">
        <f>'[1]1'!$Y1256</f>
        <v>0</v>
      </c>
      <c r="K7" s="23">
        <f>'[1]1'!$AA1256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0</v>
      </c>
      <c r="J5" s="34">
        <f>'[1]1'!Y$1275</f>
        <v>0</v>
      </c>
      <c r="K5" s="36">
        <f>'[1]1'!AA$1275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0</v>
      </c>
      <c r="E6" s="23">
        <f>'[1]1'!E$1278</f>
        <v>0</v>
      </c>
      <c r="F6" s="24">
        <f>'[1]1'!F$1278</f>
        <v>0</v>
      </c>
      <c r="G6" s="23">
        <f>'[1]1'!G$1278</f>
        <v>0</v>
      </c>
      <c r="H6" s="25">
        <f>'[1]1'!H$1278</f>
        <v>0</v>
      </c>
      <c r="I6" s="23">
        <f>'[1]1'!P$1278</f>
        <v>0</v>
      </c>
      <c r="J6" s="23">
        <f>'[1]1'!Y$1278</f>
        <v>0</v>
      </c>
      <c r="K6" s="25">
        <f>'[1]1'!AA$1278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0</v>
      </c>
      <c r="D17" s="34">
        <f>'[1]1'!D$1345</f>
        <v>0</v>
      </c>
      <c r="E17" s="34">
        <f>'[1]1'!E$1345</f>
        <v>0</v>
      </c>
      <c r="F17" s="35">
        <f>'[1]1'!F$1345</f>
        <v>0</v>
      </c>
      <c r="G17" s="34">
        <f>'[1]1'!G$1345</f>
        <v>0</v>
      </c>
      <c r="H17" s="36">
        <f>'[1]1'!H$1345</f>
        <v>0</v>
      </c>
      <c r="I17" s="34">
        <f>'[1]1'!P$1345</f>
        <v>0</v>
      </c>
      <c r="J17" s="34">
        <f>'[1]1'!Y$1345</f>
        <v>0</v>
      </c>
      <c r="K17" s="36">
        <f>'[1]1'!AA$1345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1. 0</v>
      </c>
      <c r="C4" s="23">
        <f>'[1]1'!$C1403</f>
        <v>0</v>
      </c>
      <c r="D4" s="23">
        <f>'[1]1'!$D1403</f>
        <v>0</v>
      </c>
      <c r="E4" s="23">
        <f>'[1]1'!$E1403</f>
        <v>0</v>
      </c>
      <c r="F4" s="35">
        <f>'[1]1'!$F1403</f>
        <v>0</v>
      </c>
      <c r="G4" s="34">
        <f>'[1]1'!$G1403</f>
        <v>0</v>
      </c>
      <c r="H4" s="36">
        <f>'[1]1'!$H1403</f>
        <v>0</v>
      </c>
      <c r="I4" s="23">
        <f>'[1]1'!$P1403</f>
        <v>0</v>
      </c>
      <c r="J4" s="23">
        <f>'[1]1'!$Y1403</f>
        <v>0</v>
      </c>
      <c r="K4" s="23">
        <f>'[1]1'!$AA1403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2. 0</v>
      </c>
      <c r="C5" s="23">
        <f>'[1]1'!$C1404</f>
        <v>0</v>
      </c>
      <c r="D5" s="23">
        <f>'[1]1'!$D1404</f>
        <v>0</v>
      </c>
      <c r="E5" s="23">
        <f>'[1]1'!$E1404</f>
        <v>0</v>
      </c>
      <c r="F5" s="24">
        <f>'[1]1'!$F1404</f>
        <v>0</v>
      </c>
      <c r="G5" s="23">
        <f>'[1]1'!$G1404</f>
        <v>0</v>
      </c>
      <c r="H5" s="25">
        <f>'[1]1'!$H1404</f>
        <v>0</v>
      </c>
      <c r="I5" s="23">
        <f>'[1]1'!$P1404</f>
        <v>0</v>
      </c>
      <c r="J5" s="23">
        <f>'[1]1'!$Y1404</f>
        <v>0</v>
      </c>
      <c r="K5" s="23">
        <f>'[1]1'!$AA1404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3. 0</v>
      </c>
      <c r="C6" s="23">
        <f>'[1]1'!$C1405</f>
        <v>0</v>
      </c>
      <c r="D6" s="23">
        <f>'[1]1'!$D1405</f>
        <v>0</v>
      </c>
      <c r="E6" s="23">
        <f>'[1]1'!$E1405</f>
        <v>0</v>
      </c>
      <c r="F6" s="24">
        <f>'[1]1'!$F1405</f>
        <v>0</v>
      </c>
      <c r="G6" s="23">
        <f>'[1]1'!$G1405</f>
        <v>0</v>
      </c>
      <c r="H6" s="25">
        <f>'[1]1'!$H1405</f>
        <v>0</v>
      </c>
      <c r="I6" s="23">
        <f>'[1]1'!$P1405</f>
        <v>0</v>
      </c>
      <c r="J6" s="23">
        <f>'[1]1'!$Y1405</f>
        <v>0</v>
      </c>
      <c r="K6" s="23">
        <f>'[1]1'!$AA1405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4. 0</v>
      </c>
      <c r="C7" s="23">
        <f>'[1]1'!$C1406</f>
        <v>0</v>
      </c>
      <c r="D7" s="23">
        <f>'[1]1'!$D1406</f>
        <v>0</v>
      </c>
      <c r="E7" s="23">
        <f>'[1]1'!$E1406</f>
        <v>0</v>
      </c>
      <c r="F7" s="24">
        <f>'[1]1'!$F1406</f>
        <v>0</v>
      </c>
      <c r="G7" s="23">
        <f>'[1]1'!$G1406</f>
        <v>0</v>
      </c>
      <c r="H7" s="25">
        <f>'[1]1'!$H1406</f>
        <v>0</v>
      </c>
      <c r="I7" s="23">
        <f>'[1]1'!$P1406</f>
        <v>0</v>
      </c>
      <c r="J7" s="23">
        <f>'[1]1'!$Y1406</f>
        <v>0</v>
      </c>
      <c r="K7" s="23">
        <f>'[1]1'!$AA1406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0</v>
      </c>
      <c r="D5" s="34">
        <f>'[1]1'!D$1425</f>
        <v>0</v>
      </c>
      <c r="E5" s="34">
        <f>'[1]1'!E$1425</f>
        <v>0</v>
      </c>
      <c r="F5" s="35">
        <f>'[1]1'!F$1425</f>
        <v>0</v>
      </c>
      <c r="G5" s="34">
        <f>'[1]1'!G$1425</f>
        <v>0</v>
      </c>
      <c r="H5" s="36">
        <f>'[1]1'!H$1425</f>
        <v>0</v>
      </c>
      <c r="I5" s="34">
        <f>'[1]1'!P$1425</f>
        <v>0</v>
      </c>
      <c r="J5" s="34">
        <f>'[1]1'!Y$1425</f>
        <v>0</v>
      </c>
      <c r="K5" s="36">
        <f>'[1]1'!AA$1425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0</v>
      </c>
      <c r="D6" s="23">
        <f>'[1]1'!D$1428</f>
        <v>0</v>
      </c>
      <c r="E6" s="23">
        <f>'[1]1'!E$1428</f>
        <v>0</v>
      </c>
      <c r="F6" s="24">
        <f>'[1]1'!F$1428</f>
        <v>0</v>
      </c>
      <c r="G6" s="23">
        <f>'[1]1'!G$1428</f>
        <v>0</v>
      </c>
      <c r="H6" s="25">
        <f>'[1]1'!H$1428</f>
        <v>0</v>
      </c>
      <c r="I6" s="23">
        <f>'[1]1'!P$1428</f>
        <v>0</v>
      </c>
      <c r="J6" s="23">
        <f>'[1]1'!Y$1428</f>
        <v>0</v>
      </c>
      <c r="K6" s="25">
        <f>'[1]1'!AA$1428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0</v>
      </c>
      <c r="D10" s="23">
        <f>'[1]1'!D$1478</f>
        <v>0</v>
      </c>
      <c r="E10" s="23">
        <f>'[1]1'!E$1478</f>
        <v>0</v>
      </c>
      <c r="F10" s="24">
        <f>'[1]1'!F$1478</f>
        <v>0</v>
      </c>
      <c r="G10" s="23">
        <f>'[1]1'!G$1478</f>
        <v>0</v>
      </c>
      <c r="H10" s="25">
        <f>'[1]1'!H$1478</f>
        <v>0</v>
      </c>
      <c r="I10" s="23">
        <f>'[1]1'!P$1478</f>
        <v>0</v>
      </c>
      <c r="J10" s="23">
        <f>'[1]1'!Y$1478</f>
        <v>0</v>
      </c>
      <c r="K10" s="25">
        <f>'[1]1'!AA$1478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0</v>
      </c>
      <c r="D14" s="23">
        <f>'[1]1'!D$1490</f>
        <v>0</v>
      </c>
      <c r="E14" s="23">
        <f>'[1]1'!E$1490</f>
        <v>0</v>
      </c>
      <c r="F14" s="24">
        <f>'[1]1'!F$1490</f>
        <v>0</v>
      </c>
      <c r="G14" s="23">
        <f>'[1]1'!G$1490</f>
        <v>0</v>
      </c>
      <c r="H14" s="25">
        <f>'[1]1'!H$1490</f>
        <v>0</v>
      </c>
      <c r="I14" s="23">
        <f>'[1]1'!P$1490</f>
        <v>0</v>
      </c>
      <c r="J14" s="23">
        <f>'[1]1'!Y$1490</f>
        <v>0</v>
      </c>
      <c r="K14" s="25">
        <f>'[1]1'!AA$1490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0</v>
      </c>
      <c r="E15" s="39">
        <f>'[1]1'!E$1491</f>
        <v>0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0</v>
      </c>
      <c r="D18" s="23">
        <f>'[1]1'!D$1498</f>
        <v>0</v>
      </c>
      <c r="E18" s="23">
        <f>'[1]1'!E$1498</f>
        <v>0</v>
      </c>
      <c r="F18" s="24">
        <f>'[1]1'!F$1498</f>
        <v>0</v>
      </c>
      <c r="G18" s="23">
        <f>'[1]1'!G$1498</f>
        <v>0</v>
      </c>
      <c r="H18" s="25">
        <f>'[1]1'!H$1498</f>
        <v>0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"&amp;PROPER('[1]11'!$B$6)</f>
        <v>Table B.1: Specification of receipts: Agriculture And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'[1]11'!C161</f>
        <v>0</v>
      </c>
      <c r="F5" s="88">
        <f>'[1]11'!D161</f>
        <v>0</v>
      </c>
      <c r="G5" s="88">
        <f>'[1]11'!E161</f>
        <v>0</v>
      </c>
      <c r="H5" s="89">
        <f>'[1]11'!F161</f>
        <v>0</v>
      </c>
      <c r="I5" s="88">
        <f>'[1]11'!G161</f>
        <v>0</v>
      </c>
      <c r="J5" s="90">
        <f>'[1]11'!H161</f>
        <v>0</v>
      </c>
      <c r="K5" s="88">
        <f>'[1]11'!I161</f>
        <v>0</v>
      </c>
      <c r="L5" s="88">
        <f>'[1]11'!J161</f>
        <v>0</v>
      </c>
      <c r="M5" s="88">
        <f>'[1]11'!K161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'[1]11'!C162</f>
        <v>0</v>
      </c>
      <c r="F6" s="101">
        <f>'[1]11'!D162</f>
        <v>0</v>
      </c>
      <c r="G6" s="101">
        <f>'[1]11'!E162</f>
        <v>0</v>
      </c>
      <c r="H6" s="102">
        <f>'[1]11'!F162</f>
        <v>0</v>
      </c>
      <c r="I6" s="101">
        <f>'[1]11'!G162</f>
        <v>0</v>
      </c>
      <c r="J6" s="103">
        <f>'[1]11'!H162</f>
        <v>0</v>
      </c>
      <c r="K6" s="101">
        <f>'[1]11'!I162</f>
        <v>0</v>
      </c>
      <c r="L6" s="101">
        <f>'[1]11'!J162</f>
        <v>0</v>
      </c>
      <c r="M6" s="101">
        <f>'[1]11'!K162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'[1]11'!C163</f>
        <v>0</v>
      </c>
      <c r="F7" s="101">
        <f>'[1]11'!D163</f>
        <v>0</v>
      </c>
      <c r="G7" s="101">
        <f>'[1]11'!E163</f>
        <v>0</v>
      </c>
      <c r="H7" s="102">
        <f>'[1]11'!F163</f>
        <v>0</v>
      </c>
      <c r="I7" s="101">
        <f>'[1]11'!G163</f>
        <v>0</v>
      </c>
      <c r="J7" s="103">
        <f>'[1]11'!H163</f>
        <v>0</v>
      </c>
      <c r="K7" s="101">
        <f>'[1]11'!I163</f>
        <v>0</v>
      </c>
      <c r="L7" s="101">
        <f>'[1]11'!J163</f>
        <v>0</v>
      </c>
      <c r="M7" s="101">
        <f>'[1]11'!K163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'[1]11'!C164</f>
        <v>0</v>
      </c>
      <c r="F8" s="94">
        <f>'[1]11'!D164</f>
        <v>0</v>
      </c>
      <c r="G8" s="94">
        <f>'[1]11'!E164</f>
        <v>0</v>
      </c>
      <c r="H8" s="95">
        <f>'[1]11'!F164</f>
        <v>0</v>
      </c>
      <c r="I8" s="94">
        <f>'[1]11'!G164</f>
        <v>0</v>
      </c>
      <c r="J8" s="96">
        <f>'[1]11'!H164</f>
        <v>0</v>
      </c>
      <c r="K8" s="94">
        <f>'[1]11'!I164</f>
        <v>0</v>
      </c>
      <c r="L8" s="94">
        <f>'[1]11'!J164</f>
        <v>0</v>
      </c>
      <c r="M8" s="94">
        <f>'[1]11'!K164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1940</v>
      </c>
      <c r="F9" s="74">
        <f t="shared" ref="F9:M9" si="1">F10+F19</f>
        <v>1729</v>
      </c>
      <c r="G9" s="74">
        <f t="shared" si="1"/>
        <v>1917</v>
      </c>
      <c r="H9" s="75">
        <f t="shared" si="1"/>
        <v>1994</v>
      </c>
      <c r="I9" s="74">
        <f t="shared" si="1"/>
        <v>1958</v>
      </c>
      <c r="J9" s="76">
        <f t="shared" si="1"/>
        <v>2201</v>
      </c>
      <c r="K9" s="74">
        <f t="shared" si="1"/>
        <v>1710</v>
      </c>
      <c r="L9" s="74">
        <f t="shared" si="1"/>
        <v>1906</v>
      </c>
      <c r="M9" s="74">
        <f t="shared" si="1"/>
        <v>2050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1940</v>
      </c>
      <c r="F10" s="81">
        <f t="shared" ref="F10:M10" si="2">SUM(F11:F13)</f>
        <v>1729</v>
      </c>
      <c r="G10" s="81">
        <f t="shared" si="2"/>
        <v>1917</v>
      </c>
      <c r="H10" s="82">
        <f t="shared" si="2"/>
        <v>1994</v>
      </c>
      <c r="I10" s="81">
        <f t="shared" si="2"/>
        <v>1958</v>
      </c>
      <c r="J10" s="83">
        <f t="shared" si="2"/>
        <v>2201</v>
      </c>
      <c r="K10" s="81">
        <f t="shared" si="2"/>
        <v>1710</v>
      </c>
      <c r="L10" s="81">
        <f t="shared" si="2"/>
        <v>1906</v>
      </c>
      <c r="M10" s="81">
        <f t="shared" si="2"/>
        <v>2050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'[1]11'!C167</f>
        <v>0</v>
      </c>
      <c r="F11" s="88">
        <f>'[1]11'!D167</f>
        <v>0</v>
      </c>
      <c r="G11" s="88">
        <f>'[1]11'!E167</f>
        <v>0</v>
      </c>
      <c r="H11" s="89">
        <f>'[1]11'!F167</f>
        <v>0</v>
      </c>
      <c r="I11" s="88">
        <f>'[1]11'!G167</f>
        <v>0</v>
      </c>
      <c r="J11" s="90">
        <f>'[1]11'!H167</f>
        <v>0</v>
      </c>
      <c r="K11" s="88">
        <f>'[1]11'!I167</f>
        <v>0</v>
      </c>
      <c r="L11" s="88">
        <f>'[1]11'!J167</f>
        <v>0</v>
      </c>
      <c r="M11" s="88">
        <f>'[1]11'!K167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'[1]11'!C168</f>
        <v>174</v>
      </c>
      <c r="F12" s="101">
        <f>'[1]11'!D168</f>
        <v>213</v>
      </c>
      <c r="G12" s="101">
        <f>'[1]11'!E168</f>
        <v>210</v>
      </c>
      <c r="H12" s="102">
        <f>'[1]11'!F168</f>
        <v>280</v>
      </c>
      <c r="I12" s="101">
        <f>'[1]11'!G168</f>
        <v>280</v>
      </c>
      <c r="J12" s="103">
        <f>'[1]11'!H168</f>
        <v>280</v>
      </c>
      <c r="K12" s="101">
        <f>'[1]11'!I168</f>
        <v>297</v>
      </c>
      <c r="L12" s="101">
        <f>'[1]11'!J168</f>
        <v>309</v>
      </c>
      <c r="M12" s="101">
        <f>'[1]11'!K168</f>
        <v>330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'[1]11'!C169</f>
        <v>1766</v>
      </c>
      <c r="F13" s="101">
        <f>'[1]11'!D169</f>
        <v>1516</v>
      </c>
      <c r="G13" s="101">
        <f>'[1]11'!E169</f>
        <v>1707</v>
      </c>
      <c r="H13" s="102">
        <f>'[1]11'!F169</f>
        <v>1714</v>
      </c>
      <c r="I13" s="101">
        <f>'[1]11'!G169</f>
        <v>1678</v>
      </c>
      <c r="J13" s="103">
        <f>'[1]11'!H169</f>
        <v>1921</v>
      </c>
      <c r="K13" s="101">
        <f>'[1]11'!I169</f>
        <v>1413</v>
      </c>
      <c r="L13" s="101">
        <f>'[1]11'!J169</f>
        <v>1597</v>
      </c>
      <c r="M13" s="101">
        <f>'[1]11'!K169</f>
        <v>1720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'[1]11'!B171</f>
        <v>0</v>
      </c>
      <c r="C15" s="150" t="s">
        <v>44</v>
      </c>
      <c r="D15" s="150" t="s">
        <v>44</v>
      </c>
      <c r="E15" s="89">
        <f>'[1]11'!C171</f>
        <v>0</v>
      </c>
      <c r="F15" s="88">
        <f>'[1]11'!D171</f>
        <v>0</v>
      </c>
      <c r="G15" s="88">
        <f>'[1]11'!E171</f>
        <v>0</v>
      </c>
      <c r="H15" s="89">
        <f>'[1]11'!F171</f>
        <v>0</v>
      </c>
      <c r="I15" s="88">
        <f>'[1]11'!G171</f>
        <v>0</v>
      </c>
      <c r="J15" s="90">
        <f>'[1]11'!H171</f>
        <v>0</v>
      </c>
      <c r="K15" s="88">
        <f>'[1]11'!I171</f>
        <v>0</v>
      </c>
      <c r="L15" s="88">
        <f>'[1]11'!J171</f>
        <v>0</v>
      </c>
      <c r="M15" s="90">
        <f>'[1]11'!K171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'[1]11'!B172</f>
        <v>0</v>
      </c>
      <c r="C16" s="150" t="s">
        <v>44</v>
      </c>
      <c r="D16" s="150" t="s">
        <v>44</v>
      </c>
      <c r="E16" s="102">
        <f>'[1]11'!C172</f>
        <v>0</v>
      </c>
      <c r="F16" s="101">
        <f>'[1]11'!D172</f>
        <v>0</v>
      </c>
      <c r="G16" s="101">
        <f>'[1]11'!E172</f>
        <v>0</v>
      </c>
      <c r="H16" s="102">
        <f>'[1]11'!F172</f>
        <v>0</v>
      </c>
      <c r="I16" s="101">
        <f>'[1]11'!G172</f>
        <v>0</v>
      </c>
      <c r="J16" s="103">
        <f>'[1]11'!H172</f>
        <v>0</v>
      </c>
      <c r="K16" s="101">
        <f>'[1]11'!I172</f>
        <v>0</v>
      </c>
      <c r="L16" s="101">
        <f>'[1]11'!J172</f>
        <v>0</v>
      </c>
      <c r="M16" s="103">
        <f>'[1]11'!K172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'[1]11'!B173</f>
        <v>0</v>
      </c>
      <c r="C17" s="150" t="s">
        <v>44</v>
      </c>
      <c r="D17" s="150" t="s">
        <v>44</v>
      </c>
      <c r="E17" s="102">
        <f>'[1]11'!C173</f>
        <v>0</v>
      </c>
      <c r="F17" s="101">
        <f>'[1]11'!D173</f>
        <v>0</v>
      </c>
      <c r="G17" s="101">
        <f>'[1]11'!E173</f>
        <v>0</v>
      </c>
      <c r="H17" s="102">
        <f>'[1]11'!F173</f>
        <v>0</v>
      </c>
      <c r="I17" s="101">
        <f>'[1]11'!G173</f>
        <v>0</v>
      </c>
      <c r="J17" s="103">
        <f>'[1]11'!H173</f>
        <v>0</v>
      </c>
      <c r="K17" s="101">
        <f>'[1]11'!I173</f>
        <v>0</v>
      </c>
      <c r="L17" s="101">
        <f>'[1]11'!J173</f>
        <v>0</v>
      </c>
      <c r="M17" s="103">
        <f>'[1]11'!K173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'[1]11'!B174</f>
        <v>0</v>
      </c>
      <c r="C18" s="150" t="s">
        <v>44</v>
      </c>
      <c r="D18" s="150" t="s">
        <v>44</v>
      </c>
      <c r="E18" s="95">
        <f>'[1]11'!C174</f>
        <v>0</v>
      </c>
      <c r="F18" s="94">
        <f>'[1]11'!D174</f>
        <v>0</v>
      </c>
      <c r="G18" s="94">
        <f>'[1]11'!E174</f>
        <v>0</v>
      </c>
      <c r="H18" s="95">
        <f>'[1]11'!F174</f>
        <v>0</v>
      </c>
      <c r="I18" s="94">
        <f>'[1]11'!G174</f>
        <v>0</v>
      </c>
      <c r="J18" s="96">
        <f>'[1]11'!H174</f>
        <v>0</v>
      </c>
      <c r="K18" s="94">
        <f>'[1]11'!I174</f>
        <v>0</v>
      </c>
      <c r="L18" s="94">
        <f>'[1]11'!J174</f>
        <v>0</v>
      </c>
      <c r="M18" s="96">
        <f>'[1]11'!K174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'[1]11'!C175</f>
        <v>0</v>
      </c>
      <c r="F19" s="81">
        <f>'[1]11'!D175</f>
        <v>0</v>
      </c>
      <c r="G19" s="81">
        <f>'[1]11'!E175</f>
        <v>0</v>
      </c>
      <c r="H19" s="82">
        <f>'[1]11'!F175</f>
        <v>0</v>
      </c>
      <c r="I19" s="81">
        <f>'[1]11'!G175</f>
        <v>0</v>
      </c>
      <c r="J19" s="83">
        <f>'[1]11'!H175</f>
        <v>0</v>
      </c>
      <c r="K19" s="81">
        <f>'[1]11'!I175</f>
        <v>0</v>
      </c>
      <c r="L19" s="81">
        <f>'[1]11'!J175</f>
        <v>0</v>
      </c>
      <c r="M19" s="81">
        <f>'[1]11'!K175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'[1]11'!C177</f>
        <v>0</v>
      </c>
      <c r="F22" s="88">
        <f>'[1]11'!D177</f>
        <v>0</v>
      </c>
      <c r="G22" s="88">
        <f>'[1]11'!E177</f>
        <v>0</v>
      </c>
      <c r="H22" s="89">
        <f>'[1]11'!F177</f>
        <v>0</v>
      </c>
      <c r="I22" s="88">
        <f>'[1]11'!G177</f>
        <v>0</v>
      </c>
      <c r="J22" s="90">
        <f>'[1]11'!H177</f>
        <v>0</v>
      </c>
      <c r="K22" s="88">
        <f>'[1]11'!I177</f>
        <v>0</v>
      </c>
      <c r="L22" s="88">
        <f>'[1]11'!J177</f>
        <v>0</v>
      </c>
      <c r="M22" s="88">
        <f>'[1]11'!K177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'[1]11'!C178</f>
        <v>0</v>
      </c>
      <c r="F23" s="101">
        <f>'[1]11'!D178</f>
        <v>0</v>
      </c>
      <c r="G23" s="101">
        <f>'[1]11'!E178</f>
        <v>0</v>
      </c>
      <c r="H23" s="102">
        <f>'[1]11'!F178</f>
        <v>0</v>
      </c>
      <c r="I23" s="101">
        <f>'[1]11'!G178</f>
        <v>0</v>
      </c>
      <c r="J23" s="103">
        <f>'[1]11'!H178</f>
        <v>0</v>
      </c>
      <c r="K23" s="101">
        <f>'[1]11'!I178</f>
        <v>0</v>
      </c>
      <c r="L23" s="101">
        <f>'[1]11'!J178</f>
        <v>0</v>
      </c>
      <c r="M23" s="101">
        <f>'[1]11'!K178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'[1]11'!C179</f>
        <v>0</v>
      </c>
      <c r="F24" s="101">
        <f>'[1]11'!D179</f>
        <v>0</v>
      </c>
      <c r="G24" s="101">
        <f>'[1]11'!E179</f>
        <v>0</v>
      </c>
      <c r="H24" s="102">
        <f>'[1]11'!F179</f>
        <v>0</v>
      </c>
      <c r="I24" s="101">
        <f>'[1]11'!G179</f>
        <v>0</v>
      </c>
      <c r="J24" s="103">
        <f>'[1]11'!H179</f>
        <v>0</v>
      </c>
      <c r="K24" s="101">
        <f>'[1]11'!I179</f>
        <v>0</v>
      </c>
      <c r="L24" s="101">
        <f>'[1]11'!J179</f>
        <v>0</v>
      </c>
      <c r="M24" s="101">
        <f>'[1]11'!K179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'[1]11'!C180</f>
        <v>0</v>
      </c>
      <c r="F25" s="101">
        <f>'[1]11'!D180</f>
        <v>0</v>
      </c>
      <c r="G25" s="101">
        <f>'[1]11'!E180</f>
        <v>0</v>
      </c>
      <c r="H25" s="102">
        <f>'[1]11'!F180</f>
        <v>0</v>
      </c>
      <c r="I25" s="101">
        <f>'[1]11'!G180</f>
        <v>0</v>
      </c>
      <c r="J25" s="103">
        <f>'[1]11'!H180</f>
        <v>0</v>
      </c>
      <c r="K25" s="101">
        <f>'[1]11'!I180</f>
        <v>0</v>
      </c>
      <c r="L25" s="101">
        <f>'[1]11'!J180</f>
        <v>0</v>
      </c>
      <c r="M25" s="101">
        <f>'[1]11'!K180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'[1]11'!C181</f>
        <v>0</v>
      </c>
      <c r="F26" s="101">
        <f>'[1]11'!D181</f>
        <v>0</v>
      </c>
      <c r="G26" s="101">
        <f>'[1]11'!E181</f>
        <v>0</v>
      </c>
      <c r="H26" s="102">
        <f>'[1]11'!F181</f>
        <v>0</v>
      </c>
      <c r="I26" s="101">
        <f>'[1]11'!G181</f>
        <v>0</v>
      </c>
      <c r="J26" s="103">
        <f>'[1]11'!H181</f>
        <v>0</v>
      </c>
      <c r="K26" s="101">
        <f>'[1]11'!I181</f>
        <v>0</v>
      </c>
      <c r="L26" s="101">
        <f>'[1]11'!J181</f>
        <v>0</v>
      </c>
      <c r="M26" s="101">
        <f>'[1]11'!K181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'[1]11'!C182</f>
        <v>0</v>
      </c>
      <c r="F27" s="94">
        <f>'[1]11'!D182</f>
        <v>0</v>
      </c>
      <c r="G27" s="94">
        <f>'[1]11'!E182</f>
        <v>0</v>
      </c>
      <c r="H27" s="95">
        <f>'[1]11'!F182</f>
        <v>0</v>
      </c>
      <c r="I27" s="94">
        <f>'[1]11'!G182</f>
        <v>0</v>
      </c>
      <c r="J27" s="96">
        <f>'[1]11'!H182</f>
        <v>0</v>
      </c>
      <c r="K27" s="94">
        <f>'[1]11'!I182</f>
        <v>0</v>
      </c>
      <c r="L27" s="94">
        <f>'[1]11'!J182</f>
        <v>0</v>
      </c>
      <c r="M27" s="94">
        <f>'[1]11'!K182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'[1]11'!C183</f>
        <v>0</v>
      </c>
      <c r="F29" s="74">
        <f>'[1]11'!D183</f>
        <v>0</v>
      </c>
      <c r="G29" s="74">
        <f>'[1]11'!E183</f>
        <v>0</v>
      </c>
      <c r="H29" s="75">
        <f>'[1]11'!F183</f>
        <v>0</v>
      </c>
      <c r="I29" s="74">
        <f>'[1]11'!G183</f>
        <v>0</v>
      </c>
      <c r="J29" s="76">
        <f>'[1]11'!H183</f>
        <v>0</v>
      </c>
      <c r="K29" s="74">
        <f>'[1]11'!I183</f>
        <v>0</v>
      </c>
      <c r="L29" s="74">
        <f>'[1]11'!J183</f>
        <v>0</v>
      </c>
      <c r="M29" s="74">
        <f>'[1]11'!K183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9</v>
      </c>
      <c r="F31" s="162">
        <f t="shared" ref="F31:M31" si="4">SUM(F32:F34)</f>
        <v>41</v>
      </c>
      <c r="G31" s="162">
        <f t="shared" si="4"/>
        <v>12</v>
      </c>
      <c r="H31" s="163">
        <f t="shared" si="4"/>
        <v>12</v>
      </c>
      <c r="I31" s="162">
        <f t="shared" si="4"/>
        <v>12</v>
      </c>
      <c r="J31" s="164">
        <f t="shared" si="4"/>
        <v>5</v>
      </c>
      <c r="K31" s="162">
        <f t="shared" si="4"/>
        <v>13</v>
      </c>
      <c r="L31" s="162">
        <f t="shared" si="4"/>
        <v>13</v>
      </c>
      <c r="M31" s="162">
        <f t="shared" si="4"/>
        <v>14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'[1]11'!C185</f>
        <v>9</v>
      </c>
      <c r="F32" s="88">
        <f>'[1]11'!D185</f>
        <v>41</v>
      </c>
      <c r="G32" s="88">
        <f>'[1]11'!E185</f>
        <v>12</v>
      </c>
      <c r="H32" s="89">
        <f>'[1]11'!F185</f>
        <v>12</v>
      </c>
      <c r="I32" s="88">
        <f>'[1]11'!G185</f>
        <v>12</v>
      </c>
      <c r="J32" s="90">
        <f>'[1]11'!H185</f>
        <v>5</v>
      </c>
      <c r="K32" s="88">
        <f>'[1]11'!I185</f>
        <v>13</v>
      </c>
      <c r="L32" s="88">
        <f>'[1]11'!J185</f>
        <v>13</v>
      </c>
      <c r="M32" s="88">
        <f>'[1]11'!K185</f>
        <v>14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'[1]11'!C186</f>
        <v>0</v>
      </c>
      <c r="F33" s="101">
        <f>'[1]11'!D186</f>
        <v>0</v>
      </c>
      <c r="G33" s="101">
        <f>'[1]11'!E186</f>
        <v>0</v>
      </c>
      <c r="H33" s="102">
        <f>'[1]11'!F186</f>
        <v>0</v>
      </c>
      <c r="I33" s="101">
        <f>'[1]11'!G186</f>
        <v>0</v>
      </c>
      <c r="J33" s="103">
        <f>'[1]11'!H186</f>
        <v>0</v>
      </c>
      <c r="K33" s="101">
        <f>'[1]11'!I186</f>
        <v>0</v>
      </c>
      <c r="L33" s="101">
        <f>'[1]11'!J186</f>
        <v>0</v>
      </c>
      <c r="M33" s="101">
        <f>'[1]11'!K186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'[1]11'!C187</f>
        <v>0</v>
      </c>
      <c r="F34" s="94">
        <f>'[1]11'!D187</f>
        <v>0</v>
      </c>
      <c r="G34" s="94">
        <f>'[1]11'!E187</f>
        <v>0</v>
      </c>
      <c r="H34" s="95">
        <f>'[1]11'!F187</f>
        <v>0</v>
      </c>
      <c r="I34" s="94">
        <f>'[1]11'!G187</f>
        <v>0</v>
      </c>
      <c r="J34" s="96">
        <f>'[1]11'!H187</f>
        <v>0</v>
      </c>
      <c r="K34" s="94">
        <f>'[1]11'!I187</f>
        <v>0</v>
      </c>
      <c r="L34" s="94">
        <f>'[1]11'!J187</f>
        <v>0</v>
      </c>
      <c r="M34" s="94">
        <f>'[1]11'!K187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224</v>
      </c>
      <c r="J36" s="76">
        <f t="shared" si="5"/>
        <v>-9</v>
      </c>
      <c r="K36" s="74">
        <f t="shared" si="5"/>
        <v>50</v>
      </c>
      <c r="L36" s="74">
        <f t="shared" si="5"/>
        <v>55</v>
      </c>
      <c r="M36" s="74">
        <f t="shared" si="5"/>
        <v>60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'[1]11'!C189</f>
        <v>0</v>
      </c>
      <c r="F37" s="88">
        <f>'[1]11'!D189</f>
        <v>0</v>
      </c>
      <c r="G37" s="88">
        <f>'[1]11'!E189</f>
        <v>0</v>
      </c>
      <c r="H37" s="89">
        <f>'[1]11'!F189</f>
        <v>0</v>
      </c>
      <c r="I37" s="88">
        <f>'[1]11'!G189</f>
        <v>0</v>
      </c>
      <c r="J37" s="90">
        <f>'[1]11'!H189</f>
        <v>0</v>
      </c>
      <c r="K37" s="88">
        <f>'[1]11'!I189</f>
        <v>0</v>
      </c>
      <c r="L37" s="88">
        <f>'[1]11'!J189</f>
        <v>0</v>
      </c>
      <c r="M37" s="88">
        <f>'[1]11'!K189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'[1]11'!C190</f>
        <v>0</v>
      </c>
      <c r="F38" s="94">
        <f>'[1]11'!D190</f>
        <v>0</v>
      </c>
      <c r="G38" s="94">
        <f>'[1]11'!E190</f>
        <v>0</v>
      </c>
      <c r="H38" s="95">
        <f>'[1]11'!F190</f>
        <v>0</v>
      </c>
      <c r="I38" s="94">
        <f>'[1]11'!G190</f>
        <v>224</v>
      </c>
      <c r="J38" s="96">
        <f>'[1]11'!H190</f>
        <v>-9</v>
      </c>
      <c r="K38" s="94">
        <f>'[1]11'!I190</f>
        <v>50</v>
      </c>
      <c r="L38" s="94">
        <f>'[1]11'!J190</f>
        <v>55</v>
      </c>
      <c r="M38" s="94">
        <f>'[1]11'!K190</f>
        <v>60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'[1]11'!C191</f>
        <v>746</v>
      </c>
      <c r="F39" s="74">
        <f>'[1]11'!D191</f>
        <v>931</v>
      </c>
      <c r="G39" s="74">
        <f>'[1]11'!E191</f>
        <v>1097</v>
      </c>
      <c r="H39" s="75">
        <f>'[1]11'!F191</f>
        <v>472</v>
      </c>
      <c r="I39" s="74">
        <f>'[1]11'!G191</f>
        <v>472</v>
      </c>
      <c r="J39" s="76">
        <f>'[1]11'!H191</f>
        <v>621</v>
      </c>
      <c r="K39" s="74">
        <f>'[1]11'!I191</f>
        <v>500</v>
      </c>
      <c r="L39" s="74">
        <f>'[1]11'!J191</f>
        <v>530</v>
      </c>
      <c r="M39" s="74">
        <f>'[1]11'!K191</f>
        <v>562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2695</v>
      </c>
      <c r="F40" s="28">
        <f t="shared" ref="F40:M40" si="6">F4+F9+F21+F29+F31+F36+F39</f>
        <v>2701</v>
      </c>
      <c r="G40" s="28">
        <f t="shared" si="6"/>
        <v>3026</v>
      </c>
      <c r="H40" s="29">
        <f t="shared" si="6"/>
        <v>2478</v>
      </c>
      <c r="I40" s="28">
        <f t="shared" si="6"/>
        <v>2666</v>
      </c>
      <c r="J40" s="30">
        <f t="shared" si="6"/>
        <v>2818</v>
      </c>
      <c r="K40" s="28">
        <f t="shared" si="6"/>
        <v>2273</v>
      </c>
      <c r="L40" s="28">
        <f t="shared" si="6"/>
        <v>2504</v>
      </c>
      <c r="M40" s="28">
        <f t="shared" si="6"/>
        <v>2686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"&amp;PROPER('[1]11'!$B$6)</f>
        <v>Table B.2: Payments and estimates by economic classification: Agriculture And Rural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496653</v>
      </c>
      <c r="F4" s="74">
        <f t="shared" ref="F4:M4" si="0">F5+F8+F47</f>
        <v>410943</v>
      </c>
      <c r="G4" s="74">
        <f t="shared" si="0"/>
        <v>388180</v>
      </c>
      <c r="H4" s="75">
        <f t="shared" si="0"/>
        <v>395951</v>
      </c>
      <c r="I4" s="74">
        <f t="shared" si="0"/>
        <v>424069</v>
      </c>
      <c r="J4" s="76">
        <f t="shared" si="0"/>
        <v>420010</v>
      </c>
      <c r="K4" s="74">
        <f t="shared" si="0"/>
        <v>415993</v>
      </c>
      <c r="L4" s="74">
        <f t="shared" si="0"/>
        <v>467287.09100000007</v>
      </c>
      <c r="M4" s="74">
        <f t="shared" si="0"/>
        <v>475042.03985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250478</v>
      </c>
      <c r="F5" s="81">
        <f t="shared" ref="F5:M5" si="1">SUM(F6:F7)</f>
        <v>278632</v>
      </c>
      <c r="G5" s="81">
        <f t="shared" si="1"/>
        <v>303164</v>
      </c>
      <c r="H5" s="82">
        <f t="shared" si="1"/>
        <v>320916</v>
      </c>
      <c r="I5" s="81">
        <f t="shared" si="1"/>
        <v>323452</v>
      </c>
      <c r="J5" s="83">
        <f t="shared" si="1"/>
        <v>322925</v>
      </c>
      <c r="K5" s="81">
        <f t="shared" si="1"/>
        <v>346580</v>
      </c>
      <c r="L5" s="81">
        <f t="shared" si="1"/>
        <v>369273.11300000007</v>
      </c>
      <c r="M5" s="81">
        <f t="shared" si="1"/>
        <v>392520.28539999999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'[1]11'!$C$32</f>
        <v>214953</v>
      </c>
      <c r="F6" s="88">
        <f>'[1]11'!$D$32</f>
        <v>241953</v>
      </c>
      <c r="G6" s="88">
        <f>'[1]11'!$E$32</f>
        <v>261428</v>
      </c>
      <c r="H6" s="89">
        <f>'[1]11'!$F$32</f>
        <v>279374</v>
      </c>
      <c r="I6" s="88">
        <f>'[1]11'!$G$32</f>
        <v>281908</v>
      </c>
      <c r="J6" s="90">
        <f>'[1]11'!$H$32</f>
        <v>280215</v>
      </c>
      <c r="K6" s="88">
        <f>'[1]11'!$P$32</f>
        <v>302017</v>
      </c>
      <c r="L6" s="88">
        <f>'[1]11'!$Y$32</f>
        <v>321680.77500000008</v>
      </c>
      <c r="M6" s="88">
        <f>'[1]11'!$AA$32</f>
        <v>343549.02140000003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'[1]11'!$C$33</f>
        <v>35525</v>
      </c>
      <c r="F7" s="94">
        <f>'[1]11'!$D$33</f>
        <v>36679</v>
      </c>
      <c r="G7" s="94">
        <f>'[1]11'!$E$33</f>
        <v>41736</v>
      </c>
      <c r="H7" s="95">
        <f>'[1]11'!$F$33</f>
        <v>41542</v>
      </c>
      <c r="I7" s="94">
        <f>'[1]11'!$G$33</f>
        <v>41544</v>
      </c>
      <c r="J7" s="96">
        <f>'[1]11'!$H$33</f>
        <v>42710</v>
      </c>
      <c r="K7" s="94">
        <f>'[1]11'!$P$33</f>
        <v>44563</v>
      </c>
      <c r="L7" s="94">
        <f>'[1]11'!$Y$33</f>
        <v>47592.338000000003</v>
      </c>
      <c r="M7" s="94">
        <f>'[1]11'!$AA$33</f>
        <v>48971.263999999988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245801</v>
      </c>
      <c r="F8" s="81">
        <f t="shared" si="2"/>
        <v>131726</v>
      </c>
      <c r="G8" s="81">
        <f t="shared" si="2"/>
        <v>84769</v>
      </c>
      <c r="H8" s="82">
        <f t="shared" si="2"/>
        <v>75035</v>
      </c>
      <c r="I8" s="81">
        <f t="shared" si="2"/>
        <v>100617</v>
      </c>
      <c r="J8" s="83">
        <f t="shared" si="2"/>
        <v>97085</v>
      </c>
      <c r="K8" s="81">
        <f t="shared" si="2"/>
        <v>69413</v>
      </c>
      <c r="L8" s="81">
        <f t="shared" si="2"/>
        <v>98013.977999999988</v>
      </c>
      <c r="M8" s="81">
        <f t="shared" si="2"/>
        <v>82521.754450000008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'[1]11'!$C$35</f>
        <v>1836</v>
      </c>
      <c r="F9" s="88">
        <f>'[1]11'!$D$35</f>
        <v>853</v>
      </c>
      <c r="G9" s="88">
        <f>'[1]11'!$E$35</f>
        <v>711</v>
      </c>
      <c r="H9" s="89">
        <f>'[1]11'!$F$35</f>
        <v>536</v>
      </c>
      <c r="I9" s="88">
        <f>'[1]11'!$G$35</f>
        <v>506</v>
      </c>
      <c r="J9" s="90">
        <f>'[1]11'!$H$35</f>
        <v>349</v>
      </c>
      <c r="K9" s="88">
        <f>'[1]11'!$P$35</f>
        <v>577</v>
      </c>
      <c r="L9" s="88">
        <f>'[1]11'!$Y$35</f>
        <v>1552.1219999999998</v>
      </c>
      <c r="M9" s="88">
        <f>'[1]11'!$AA$35</f>
        <v>1629.7281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'[1]11'!$C$36</f>
        <v>2783</v>
      </c>
      <c r="F10" s="101">
        <f>'[1]11'!$D$36</f>
        <v>820</v>
      </c>
      <c r="G10" s="101">
        <f>'[1]11'!$E$36</f>
        <v>1056</v>
      </c>
      <c r="H10" s="102">
        <f>'[1]11'!$F$36</f>
        <v>621</v>
      </c>
      <c r="I10" s="101">
        <f>'[1]11'!$G$36</f>
        <v>755</v>
      </c>
      <c r="J10" s="103">
        <f>'[1]11'!$H$36</f>
        <v>671</v>
      </c>
      <c r="K10" s="101">
        <f>'[1]11'!$P$36</f>
        <v>426</v>
      </c>
      <c r="L10" s="101">
        <f>'[1]11'!$Y$36</f>
        <v>597.05099999999993</v>
      </c>
      <c r="M10" s="101">
        <f>'[1]11'!$AA$36</f>
        <v>626.72670000000005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'[1]11'!$C$37</f>
        <v>11530</v>
      </c>
      <c r="F11" s="101">
        <f>'[1]11'!$D$37</f>
        <v>5846</v>
      </c>
      <c r="G11" s="101">
        <f>'[1]11'!$E$37</f>
        <v>122</v>
      </c>
      <c r="H11" s="102">
        <f>'[1]11'!$F$37</f>
        <v>1255</v>
      </c>
      <c r="I11" s="101">
        <f>'[1]11'!$G$37</f>
        <v>1437</v>
      </c>
      <c r="J11" s="103">
        <f>'[1]11'!$H$37</f>
        <v>524</v>
      </c>
      <c r="K11" s="101">
        <f>'[1]11'!$P$37</f>
        <v>1158</v>
      </c>
      <c r="L11" s="101">
        <f>'[1]11'!$Y$37</f>
        <v>2574.5849999999996</v>
      </c>
      <c r="M11" s="101">
        <f>'[1]11'!$AA$37</f>
        <v>2703.55035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'[1]11'!$C$38</f>
        <v>3562</v>
      </c>
      <c r="F12" s="101">
        <f>'[1]11'!$D$38</f>
        <v>6182</v>
      </c>
      <c r="G12" s="101">
        <f>'[1]11'!$E$38</f>
        <v>6268</v>
      </c>
      <c r="H12" s="102">
        <f>'[1]11'!$F$38</f>
        <v>6700</v>
      </c>
      <c r="I12" s="101">
        <f>'[1]11'!$G$38</f>
        <v>7162</v>
      </c>
      <c r="J12" s="103">
        <f>'[1]11'!$H$38</f>
        <v>5990</v>
      </c>
      <c r="K12" s="101">
        <f>'[1]11'!$P$38</f>
        <v>4888</v>
      </c>
      <c r="L12" s="101">
        <f>'[1]11'!$Y$38</f>
        <v>6767.3649999999998</v>
      </c>
      <c r="M12" s="101">
        <f>'[1]11'!$AA$38</f>
        <v>7113.7332500000011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'[1]11'!$C$39</f>
        <v>478</v>
      </c>
      <c r="F13" s="101">
        <f>'[1]11'!$D$39</f>
        <v>1008</v>
      </c>
      <c r="G13" s="101">
        <f>'[1]11'!$E$39</f>
        <v>928</v>
      </c>
      <c r="H13" s="102">
        <f>'[1]11'!$F$39</f>
        <v>1734</v>
      </c>
      <c r="I13" s="101">
        <f>'[1]11'!$G$39</f>
        <v>1304</v>
      </c>
      <c r="J13" s="103">
        <f>'[1]11'!$H$39</f>
        <v>1557</v>
      </c>
      <c r="K13" s="101">
        <f>'[1]11'!$P$39</f>
        <v>2269</v>
      </c>
      <c r="L13" s="101">
        <f>'[1]11'!$Y$39</f>
        <v>809.75699999999995</v>
      </c>
      <c r="M13" s="101">
        <f>'[1]11'!$AA$39</f>
        <v>1746.24485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'[1]11'!$C$40</f>
        <v>2742</v>
      </c>
      <c r="F14" s="101">
        <f>'[1]11'!$D$40</f>
        <v>698</v>
      </c>
      <c r="G14" s="101">
        <f>'[1]11'!$E$40</f>
        <v>788</v>
      </c>
      <c r="H14" s="102">
        <f>'[1]11'!$F$40</f>
        <v>594</v>
      </c>
      <c r="I14" s="101">
        <f>'[1]11'!$G$40</f>
        <v>507</v>
      </c>
      <c r="J14" s="103">
        <f>'[1]11'!$H$40</f>
        <v>192</v>
      </c>
      <c r="K14" s="101">
        <f>'[1]11'!$P$40</f>
        <v>460</v>
      </c>
      <c r="L14" s="101">
        <f>'[1]11'!$Y$40</f>
        <v>991.9259999999997</v>
      </c>
      <c r="M14" s="101">
        <f>'[1]11'!$AA$40</f>
        <v>1041.2572499999999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'[1]11'!$C$41</f>
        <v>6922</v>
      </c>
      <c r="F15" s="101">
        <f>'[1]11'!$D$41</f>
        <v>6113</v>
      </c>
      <c r="G15" s="101">
        <f>'[1]11'!$E$41</f>
        <v>5525</v>
      </c>
      <c r="H15" s="102">
        <f>'[1]11'!$F$41</f>
        <v>3734</v>
      </c>
      <c r="I15" s="101">
        <f>'[1]11'!$G$41</f>
        <v>5737</v>
      </c>
      <c r="J15" s="103">
        <f>'[1]11'!$H$41</f>
        <v>6648</v>
      </c>
      <c r="K15" s="101">
        <f>'[1]11'!$P$41</f>
        <v>5362</v>
      </c>
      <c r="L15" s="101">
        <f>'[1]11'!$Y$41</f>
        <v>2626.9929999999999</v>
      </c>
      <c r="M15" s="101">
        <f>'[1]11'!$AA$41</f>
        <v>3259.1796499999996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'[1]11'!$C$42</f>
        <v>5165</v>
      </c>
      <c r="F16" s="101">
        <f>'[1]11'!$D$42</f>
        <v>5468</v>
      </c>
      <c r="G16" s="101">
        <f>'[1]11'!$E$42</f>
        <v>5330</v>
      </c>
      <c r="H16" s="102">
        <f>'[1]11'!$F$42</f>
        <v>3995</v>
      </c>
      <c r="I16" s="101">
        <f>'[1]11'!$G$42</f>
        <v>3884</v>
      </c>
      <c r="J16" s="103">
        <f>'[1]11'!$H$42</f>
        <v>5269</v>
      </c>
      <c r="K16" s="101">
        <f>'[1]11'!$P$42</f>
        <v>2460</v>
      </c>
      <c r="L16" s="101">
        <f>'[1]11'!$Y$42</f>
        <v>1918.566</v>
      </c>
      <c r="M16" s="101">
        <f>'[1]11'!$AA$42</f>
        <v>2014.4942999999998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'[1]11'!$C$43</f>
        <v>468</v>
      </c>
      <c r="F17" s="101">
        <f>'[1]11'!$D$43</f>
        <v>726</v>
      </c>
      <c r="G17" s="101">
        <f>'[1]11'!$E$43</f>
        <v>5130</v>
      </c>
      <c r="H17" s="102">
        <f>'[1]11'!$F$43</f>
        <v>852</v>
      </c>
      <c r="I17" s="101">
        <f>'[1]11'!$G$43</f>
        <v>1023</v>
      </c>
      <c r="J17" s="103">
        <f>'[1]11'!$H$43</f>
        <v>1118</v>
      </c>
      <c r="K17" s="101">
        <f>'[1]11'!$P$43</f>
        <v>787</v>
      </c>
      <c r="L17" s="101">
        <f>'[1]11'!$Y$43</f>
        <v>1042.47</v>
      </c>
      <c r="M17" s="101">
        <f>'[1]11'!$AA$43</f>
        <v>1094.5934999999999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'[1]11'!$C$44</f>
        <v>46268</v>
      </c>
      <c r="F18" s="101">
        <f>'[1]11'!$D$44</f>
        <v>25183</v>
      </c>
      <c r="G18" s="101">
        <f>'[1]11'!$E$44</f>
        <v>54</v>
      </c>
      <c r="H18" s="102">
        <f>'[1]11'!$F$44</f>
        <v>2000</v>
      </c>
      <c r="I18" s="101">
        <f>'[1]11'!$G$44</f>
        <v>2000</v>
      </c>
      <c r="J18" s="103">
        <f>'[1]11'!$H$44</f>
        <v>2000</v>
      </c>
      <c r="K18" s="101">
        <f>'[1]11'!$P$44</f>
        <v>44</v>
      </c>
      <c r="L18" s="101">
        <f>'[1]11'!$Y$44</f>
        <v>1625.8319999999997</v>
      </c>
      <c r="M18" s="101">
        <f>'[1]11'!$AA$44</f>
        <v>1707.1235999999999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'[1]11'!$C$45</f>
        <v>22</v>
      </c>
      <c r="F19" s="101">
        <f>'[1]11'!$D$45</f>
        <v>0</v>
      </c>
      <c r="G19" s="101">
        <f>'[1]11'!$E$45</f>
        <v>56</v>
      </c>
      <c r="H19" s="102">
        <f>'[1]11'!$F$45</f>
        <v>90</v>
      </c>
      <c r="I19" s="101">
        <f>'[1]11'!$G$45</f>
        <v>29</v>
      </c>
      <c r="J19" s="103">
        <f>'[1]11'!$H$45</f>
        <v>19</v>
      </c>
      <c r="K19" s="101">
        <f>'[1]11'!$P$45</f>
        <v>7</v>
      </c>
      <c r="L19" s="101">
        <f>'[1]11'!$Y$45</f>
        <v>7.3709999999999996</v>
      </c>
      <c r="M19" s="101">
        <f>'[1]11'!$AA$45</f>
        <v>7.7395499999999995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'[1]11'!$C$46</f>
        <v>0</v>
      </c>
      <c r="F20" s="101">
        <f>'[1]11'!$D$46</f>
        <v>0</v>
      </c>
      <c r="G20" s="101">
        <f>'[1]11'!$E$46</f>
        <v>0</v>
      </c>
      <c r="H20" s="102">
        <f>'[1]11'!$F$46</f>
        <v>0</v>
      </c>
      <c r="I20" s="101">
        <f>'[1]11'!$G$46</f>
        <v>0</v>
      </c>
      <c r="J20" s="103">
        <f>'[1]11'!$H$46</f>
        <v>0</v>
      </c>
      <c r="K20" s="101">
        <f>'[1]11'!$P$46</f>
        <v>0</v>
      </c>
      <c r="L20" s="101">
        <f>'[1]11'!$Y$46</f>
        <v>0</v>
      </c>
      <c r="M20" s="101">
        <f>'[1]11'!$AA$46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'[1]11'!$C$47</f>
        <v>1663</v>
      </c>
      <c r="F21" s="101">
        <f>'[1]11'!$D$47</f>
        <v>1827</v>
      </c>
      <c r="G21" s="101">
        <f>'[1]11'!$E$47</f>
        <v>1584</v>
      </c>
      <c r="H21" s="102">
        <f>'[1]11'!$F$47</f>
        <v>616</v>
      </c>
      <c r="I21" s="101">
        <f>'[1]11'!$G$47</f>
        <v>616</v>
      </c>
      <c r="J21" s="103">
        <f>'[1]11'!$H$47</f>
        <v>584</v>
      </c>
      <c r="K21" s="101">
        <f>'[1]11'!$P$47</f>
        <v>13</v>
      </c>
      <c r="L21" s="101">
        <f>'[1]11'!$Y$47</f>
        <v>13.689</v>
      </c>
      <c r="M21" s="101">
        <f>'[1]11'!$AA$47</f>
        <v>14.37345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'[1]11'!$C$48</f>
        <v>82033</v>
      </c>
      <c r="F22" s="101">
        <f>'[1]11'!$D$48</f>
        <v>27455</v>
      </c>
      <c r="G22" s="101">
        <f>'[1]11'!$E$48</f>
        <v>21734</v>
      </c>
      <c r="H22" s="102">
        <f>'[1]11'!$F$48</f>
        <v>20527</v>
      </c>
      <c r="I22" s="101">
        <f>'[1]11'!$G$48</f>
        <v>39284</v>
      </c>
      <c r="J22" s="103">
        <f>'[1]11'!$H$48</f>
        <v>36184</v>
      </c>
      <c r="K22" s="101">
        <f>'[1]11'!$P$48</f>
        <v>11488</v>
      </c>
      <c r="L22" s="101">
        <f>'[1]11'!$Y$48</f>
        <v>29814.073999999997</v>
      </c>
      <c r="M22" s="101">
        <f>'[1]11'!$AA$48</f>
        <v>20819.377049999999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'[1]11'!$C$49</f>
        <v>4159</v>
      </c>
      <c r="F23" s="101">
        <f>'[1]11'!$D$49</f>
        <v>2171</v>
      </c>
      <c r="G23" s="101">
        <f>'[1]11'!$E$49</f>
        <v>245</v>
      </c>
      <c r="H23" s="102">
        <f>'[1]11'!$F$49</f>
        <v>215</v>
      </c>
      <c r="I23" s="101">
        <f>'[1]11'!$G$49</f>
        <v>309</v>
      </c>
      <c r="J23" s="103">
        <f>'[1]11'!$H$49</f>
        <v>232</v>
      </c>
      <c r="K23" s="101">
        <f>'[1]11'!$P$49</f>
        <v>268</v>
      </c>
      <c r="L23" s="101">
        <f>'[1]11'!$Y$49</f>
        <v>1249.9110000000001</v>
      </c>
      <c r="M23" s="101">
        <f>'[1]11'!$AA$49</f>
        <v>1312.8985000000002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'[1]11'!$C$50</f>
        <v>65</v>
      </c>
      <c r="F24" s="101">
        <f>'[1]11'!$D$50</f>
        <v>31</v>
      </c>
      <c r="G24" s="101">
        <f>'[1]11'!$E$50</f>
        <v>52</v>
      </c>
      <c r="H24" s="102">
        <f>'[1]11'!$F$50</f>
        <v>69</v>
      </c>
      <c r="I24" s="101">
        <f>'[1]11'!$G$50</f>
        <v>47</v>
      </c>
      <c r="J24" s="103">
        <f>'[1]11'!$H$50</f>
        <v>6</v>
      </c>
      <c r="K24" s="101">
        <f>'[1]11'!$P$50</f>
        <v>20</v>
      </c>
      <c r="L24" s="101">
        <f>'[1]11'!$Y$50</f>
        <v>77.921999999999997</v>
      </c>
      <c r="M24" s="101">
        <f>'[1]11'!$AA$50</f>
        <v>81.818100000000001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'[1]11'!$C$51</f>
        <v>0</v>
      </c>
      <c r="F25" s="101">
        <f>'[1]11'!$D$51</f>
        <v>0</v>
      </c>
      <c r="G25" s="101">
        <f>'[1]11'!$E$51</f>
        <v>4308</v>
      </c>
      <c r="H25" s="102">
        <f>'[1]11'!$F$51</f>
        <v>1271</v>
      </c>
      <c r="I25" s="101">
        <f>'[1]11'!$G$51</f>
        <v>2780</v>
      </c>
      <c r="J25" s="103">
        <f>'[1]11'!$H$51</f>
        <v>4676</v>
      </c>
      <c r="K25" s="101">
        <f>'[1]11'!$P$51</f>
        <v>3208</v>
      </c>
      <c r="L25" s="101">
        <f>'[1]11'!$Y$51</f>
        <v>671.63900000000001</v>
      </c>
      <c r="M25" s="101">
        <f>'[1]11'!$AA$51</f>
        <v>1205.2209499999999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'[1]11'!$C$52</f>
        <v>0</v>
      </c>
      <c r="F26" s="101">
        <f>'[1]11'!$D$52</f>
        <v>1</v>
      </c>
      <c r="G26" s="101">
        <f>'[1]11'!$E$52</f>
        <v>0</v>
      </c>
      <c r="H26" s="102">
        <f>'[1]11'!$F$52</f>
        <v>0</v>
      </c>
      <c r="I26" s="101">
        <f>'[1]11'!$G$52</f>
        <v>0</v>
      </c>
      <c r="J26" s="103">
        <f>'[1]11'!$H$52</f>
        <v>0</v>
      </c>
      <c r="K26" s="101">
        <f>'[1]11'!$P$52</f>
        <v>60</v>
      </c>
      <c r="L26" s="101">
        <f>'[1]11'!$Y$52</f>
        <v>0</v>
      </c>
      <c r="M26" s="101">
        <f>'[1]11'!$AA$52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'[1]11'!$C$53</f>
        <v>0</v>
      </c>
      <c r="F27" s="101">
        <f>'[1]11'!$D$53</f>
        <v>0</v>
      </c>
      <c r="G27" s="101">
        <f>'[1]11'!$E$53</f>
        <v>171</v>
      </c>
      <c r="H27" s="102">
        <f>'[1]11'!$F$53</f>
        <v>25</v>
      </c>
      <c r="I27" s="101">
        <f>'[1]11'!$G$53</f>
        <v>231</v>
      </c>
      <c r="J27" s="103">
        <f>'[1]11'!$H$53</f>
        <v>68</v>
      </c>
      <c r="K27" s="101">
        <f>'[1]11'!$P$53</f>
        <v>180</v>
      </c>
      <c r="L27" s="101">
        <f>'[1]11'!$Y$53</f>
        <v>0</v>
      </c>
      <c r="M27" s="101">
        <f>'[1]11'!$AA$53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'[1]11'!$C$54</f>
        <v>0</v>
      </c>
      <c r="F28" s="101">
        <f>'[1]11'!$D$54</f>
        <v>0</v>
      </c>
      <c r="G28" s="101">
        <f>'[1]11'!$E$54</f>
        <v>1241</v>
      </c>
      <c r="H28" s="102">
        <f>'[1]11'!$F$54</f>
        <v>0</v>
      </c>
      <c r="I28" s="101">
        <f>'[1]11'!$G$54</f>
        <v>299</v>
      </c>
      <c r="J28" s="103">
        <f>'[1]11'!$H$54</f>
        <v>184</v>
      </c>
      <c r="K28" s="101">
        <f>'[1]11'!$P$54</f>
        <v>425</v>
      </c>
      <c r="L28" s="101">
        <f>'[1]11'!$Y$54</f>
        <v>0</v>
      </c>
      <c r="M28" s="101">
        <f>'[1]11'!$AA$54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'[1]11'!$C$55</f>
        <v>1245</v>
      </c>
      <c r="F29" s="101">
        <f>'[1]11'!$D$55</f>
        <v>1113</v>
      </c>
      <c r="G29" s="101">
        <f>'[1]11'!$E$55</f>
        <v>1009</v>
      </c>
      <c r="H29" s="102">
        <f>'[1]11'!$F$55</f>
        <v>1077</v>
      </c>
      <c r="I29" s="101">
        <f>'[1]11'!$G$55</f>
        <v>1027</v>
      </c>
      <c r="J29" s="103">
        <f>'[1]11'!$H$55</f>
        <v>241</v>
      </c>
      <c r="K29" s="101">
        <f>'[1]11'!$P$55</f>
        <v>1467</v>
      </c>
      <c r="L29" s="101">
        <f>'[1]11'!$Y$55</f>
        <v>2198.6639999999998</v>
      </c>
      <c r="M29" s="101">
        <f>'[1]11'!$AA$55</f>
        <v>2308.5468999999998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'[1]11'!$C$56</f>
        <v>780</v>
      </c>
      <c r="F30" s="101">
        <f>'[1]11'!$D$56</f>
        <v>807</v>
      </c>
      <c r="G30" s="101">
        <f>'[1]11'!$E$56</f>
        <v>393</v>
      </c>
      <c r="H30" s="102">
        <f>'[1]11'!$F$56</f>
        <v>373</v>
      </c>
      <c r="I30" s="101">
        <f>'[1]11'!$G$56</f>
        <v>262</v>
      </c>
      <c r="J30" s="103">
        <f>'[1]11'!$H$56</f>
        <v>215</v>
      </c>
      <c r="K30" s="101">
        <f>'[1]11'!$P$56</f>
        <v>526</v>
      </c>
      <c r="L30" s="101">
        <f>'[1]11'!$Y$56</f>
        <v>908.18899999999962</v>
      </c>
      <c r="M30" s="101">
        <f>'[1]11'!$AA$56</f>
        <v>953.59844999999984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'[1]11'!$C$57</f>
        <v>0</v>
      </c>
      <c r="F31" s="101">
        <f>'[1]11'!$D$57</f>
        <v>199</v>
      </c>
      <c r="G31" s="101">
        <f>'[1]11'!$E$57</f>
        <v>1</v>
      </c>
      <c r="H31" s="102">
        <f>'[1]11'!$F$57</f>
        <v>51</v>
      </c>
      <c r="I31" s="101">
        <f>'[1]11'!$G$57</f>
        <v>51</v>
      </c>
      <c r="J31" s="103">
        <f>'[1]11'!$H$57</f>
        <v>0</v>
      </c>
      <c r="K31" s="101">
        <f>'[1]11'!$P$57</f>
        <v>114</v>
      </c>
      <c r="L31" s="101">
        <f>'[1]11'!$Y$57</f>
        <v>554.93100000000004</v>
      </c>
      <c r="M31" s="101">
        <f>'[1]11'!$AA$57</f>
        <v>582.67755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'[1]11'!$C$58</f>
        <v>739</v>
      </c>
      <c r="F32" s="101">
        <f>'[1]11'!$D$58</f>
        <v>21</v>
      </c>
      <c r="G32" s="101">
        <f>'[1]11'!$E$58</f>
        <v>9</v>
      </c>
      <c r="H32" s="102">
        <f>'[1]11'!$F$58</f>
        <v>2</v>
      </c>
      <c r="I32" s="101">
        <f>'[1]11'!$G$58</f>
        <v>26</v>
      </c>
      <c r="J32" s="103">
        <f>'[1]11'!$H$58</f>
        <v>2</v>
      </c>
      <c r="K32" s="101">
        <f>'[1]11'!$P$58</f>
        <v>101</v>
      </c>
      <c r="L32" s="101">
        <f>'[1]11'!$Y$58</f>
        <v>136.88999999999999</v>
      </c>
      <c r="M32" s="101">
        <f>'[1]11'!$AA$58</f>
        <v>143.7345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'[1]11'!$C$59</f>
        <v>758</v>
      </c>
      <c r="F33" s="101">
        <f>'[1]11'!$D$59</f>
        <v>370</v>
      </c>
      <c r="G33" s="101">
        <f>'[1]11'!$E$59</f>
        <v>119</v>
      </c>
      <c r="H33" s="102">
        <f>'[1]11'!$F$59</f>
        <v>435</v>
      </c>
      <c r="I33" s="101">
        <f>'[1]11'!$G$59</f>
        <v>190</v>
      </c>
      <c r="J33" s="103">
        <f>'[1]11'!$H$59</f>
        <v>0</v>
      </c>
      <c r="K33" s="101">
        <f>'[1]11'!$P$59</f>
        <v>999</v>
      </c>
      <c r="L33" s="101">
        <f>'[1]11'!$Y$59</f>
        <v>1113.0210000000002</v>
      </c>
      <c r="M33" s="101">
        <f>'[1]11'!$AA$59</f>
        <v>1168.6720499999999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'[1]11'!$C$60</f>
        <v>513</v>
      </c>
      <c r="F34" s="101">
        <f>'[1]11'!$D$60</f>
        <v>314</v>
      </c>
      <c r="G34" s="101">
        <f>'[1]11'!$E$60</f>
        <v>24</v>
      </c>
      <c r="H34" s="102">
        <f>'[1]11'!$F$60</f>
        <v>309</v>
      </c>
      <c r="I34" s="101">
        <f>'[1]11'!$G$60</f>
        <v>231</v>
      </c>
      <c r="J34" s="103">
        <f>'[1]11'!$H$60</f>
        <v>49</v>
      </c>
      <c r="K34" s="101">
        <f>'[1]11'!$P$60</f>
        <v>404</v>
      </c>
      <c r="L34" s="101">
        <f>'[1]11'!$Y$60</f>
        <v>424.35899999999992</v>
      </c>
      <c r="M34" s="101">
        <f>'[1]11'!$AA$60</f>
        <v>445.57694999999995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'[1]11'!$C$61</f>
        <v>0</v>
      </c>
      <c r="F35" s="101">
        <f>'[1]11'!$D$61</f>
        <v>0</v>
      </c>
      <c r="G35" s="101">
        <f>'[1]11'!$E$61</f>
        <v>0</v>
      </c>
      <c r="H35" s="102">
        <f>'[1]11'!$F$61</f>
        <v>0</v>
      </c>
      <c r="I35" s="101">
        <f>'[1]11'!$G$61</f>
        <v>0</v>
      </c>
      <c r="J35" s="103">
        <f>'[1]11'!$H$61</f>
        <v>0</v>
      </c>
      <c r="K35" s="101">
        <f>'[1]11'!$P$61</f>
        <v>0</v>
      </c>
      <c r="L35" s="101">
        <f>'[1]11'!$Y$61</f>
        <v>0</v>
      </c>
      <c r="M35" s="101">
        <f>'[1]11'!$AA$61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'[1]11'!$C$62</f>
        <v>0</v>
      </c>
      <c r="F36" s="101">
        <f>'[1]11'!$D$62</f>
        <v>0</v>
      </c>
      <c r="G36" s="101">
        <f>'[1]11'!$E$62</f>
        <v>328</v>
      </c>
      <c r="H36" s="102">
        <f>'[1]11'!$F$62</f>
        <v>240</v>
      </c>
      <c r="I36" s="101">
        <f>'[1]11'!$G$62</f>
        <v>406</v>
      </c>
      <c r="J36" s="103">
        <f>'[1]11'!$H$62</f>
        <v>285</v>
      </c>
      <c r="K36" s="101">
        <f>'[1]11'!$P$62</f>
        <v>15</v>
      </c>
      <c r="L36" s="101">
        <f>'[1]11'!$Y$62</f>
        <v>456.7</v>
      </c>
      <c r="M36" s="101">
        <f>'[1]11'!$AA$62</f>
        <v>479.63500000000005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'[1]11'!$C$63</f>
        <v>23298</v>
      </c>
      <c r="F37" s="101">
        <f>'[1]11'!$D$63</f>
        <v>7265</v>
      </c>
      <c r="G37" s="101">
        <f>'[1]11'!$E$63</f>
        <v>625</v>
      </c>
      <c r="H37" s="102">
        <f>'[1]11'!$F$63</f>
        <v>602</v>
      </c>
      <c r="I37" s="101">
        <f>'[1]11'!$G$63</f>
        <v>801</v>
      </c>
      <c r="J37" s="103">
        <f>'[1]11'!$H$63</f>
        <v>945</v>
      </c>
      <c r="K37" s="101">
        <f>'[1]11'!$P$63</f>
        <v>1399</v>
      </c>
      <c r="L37" s="101">
        <f>'[1]11'!$Y$63</f>
        <v>9066.33</v>
      </c>
      <c r="M37" s="101">
        <f>'[1]11'!$AA$63</f>
        <v>6319.4352000000008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'[1]11'!$C$64</f>
        <v>2395</v>
      </c>
      <c r="F38" s="101">
        <f>'[1]11'!$D$64</f>
        <v>1725</v>
      </c>
      <c r="G38" s="101">
        <f>'[1]11'!$E$64</f>
        <v>1732</v>
      </c>
      <c r="H38" s="102">
        <f>'[1]11'!$F$64</f>
        <v>1920</v>
      </c>
      <c r="I38" s="101">
        <f>'[1]11'!$G$64</f>
        <v>1870</v>
      </c>
      <c r="J38" s="103">
        <f>'[1]11'!$H$64</f>
        <v>1546</v>
      </c>
      <c r="K38" s="101">
        <f>'[1]11'!$P$64</f>
        <v>2783</v>
      </c>
      <c r="L38" s="101">
        <f>'[1]11'!$Y$64</f>
        <v>2965.248</v>
      </c>
      <c r="M38" s="101">
        <f>'[1]11'!$AA$64</f>
        <v>3113.3408999999997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'[1]11'!$C$65</f>
        <v>5891</v>
      </c>
      <c r="F39" s="101">
        <f>'[1]11'!$D$65</f>
        <v>9666</v>
      </c>
      <c r="G39" s="101">
        <f>'[1]11'!$E$65</f>
        <v>5132</v>
      </c>
      <c r="H39" s="102">
        <f>'[1]11'!$F$65</f>
        <v>4294</v>
      </c>
      <c r="I39" s="101">
        <f>'[1]11'!$G$65</f>
        <v>4336</v>
      </c>
      <c r="J39" s="103">
        <f>'[1]11'!$H$65</f>
        <v>4858</v>
      </c>
      <c r="K39" s="101">
        <f>'[1]11'!$P$65</f>
        <v>2755</v>
      </c>
      <c r="L39" s="101">
        <f>'[1]11'!$Y$65</f>
        <v>5243.9090000000006</v>
      </c>
      <c r="M39" s="101">
        <f>'[1]11'!$AA$65</f>
        <v>1418.10445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'[1]11'!$C$66</f>
        <v>786</v>
      </c>
      <c r="F40" s="101">
        <f>'[1]11'!$D$66</f>
        <v>130</v>
      </c>
      <c r="G40" s="101">
        <f>'[1]11'!$E$66</f>
        <v>75</v>
      </c>
      <c r="H40" s="102">
        <f>'[1]11'!$F$66</f>
        <v>46</v>
      </c>
      <c r="I40" s="101">
        <f>'[1]11'!$G$66</f>
        <v>46</v>
      </c>
      <c r="J40" s="103">
        <f>'[1]11'!$H$66</f>
        <v>204</v>
      </c>
      <c r="K40" s="101">
        <f>'[1]11'!$P$66</f>
        <v>174</v>
      </c>
      <c r="L40" s="101">
        <f>'[1]11'!$Y$66</f>
        <v>520.18200000000002</v>
      </c>
      <c r="M40" s="101">
        <f>'[1]11'!$AA$66</f>
        <v>546.19110000000001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'[1]11'!$C$67</f>
        <v>403</v>
      </c>
      <c r="F41" s="101">
        <f>'[1]11'!$D$67</f>
        <v>113</v>
      </c>
      <c r="G41" s="101">
        <f>'[1]11'!$E$67</f>
        <v>216</v>
      </c>
      <c r="H41" s="102">
        <f>'[1]11'!$F$67</f>
        <v>55</v>
      </c>
      <c r="I41" s="101">
        <f>'[1]11'!$G$67</f>
        <v>55</v>
      </c>
      <c r="J41" s="103">
        <f>'[1]11'!$H$67</f>
        <v>0</v>
      </c>
      <c r="K41" s="101">
        <f>'[1]11'!$P$67</f>
        <v>830</v>
      </c>
      <c r="L41" s="101">
        <f>'[1]11'!$Y$67</f>
        <v>267.46199999999999</v>
      </c>
      <c r="M41" s="101">
        <f>'[1]11'!$AA$67</f>
        <v>280.83510000000001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'[1]11'!$C$68</f>
        <v>27792</v>
      </c>
      <c r="F42" s="101">
        <f>'[1]11'!$D$68</f>
        <v>21455</v>
      </c>
      <c r="G42" s="101">
        <f>'[1]11'!$E$68</f>
        <v>16372</v>
      </c>
      <c r="H42" s="102">
        <f>'[1]11'!$F$68</f>
        <v>15044</v>
      </c>
      <c r="I42" s="101">
        <f>'[1]11'!$G$68</f>
        <v>17273</v>
      </c>
      <c r="J42" s="103">
        <f>'[1]11'!$H$68</f>
        <v>18014</v>
      </c>
      <c r="K42" s="101">
        <f>'[1]11'!$P$68</f>
        <v>19280</v>
      </c>
      <c r="L42" s="101">
        <f>'[1]11'!$Y$68</f>
        <v>19204.326999999997</v>
      </c>
      <c r="M42" s="101">
        <f>'[1]11'!$AA$68</f>
        <v>15640.346449999997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'[1]11'!$C$69</f>
        <v>5965</v>
      </c>
      <c r="F43" s="101">
        <f>'[1]11'!$D$69</f>
        <v>264</v>
      </c>
      <c r="G43" s="101">
        <f>'[1]11'!$E$69</f>
        <v>507</v>
      </c>
      <c r="H43" s="102">
        <f>'[1]11'!$F$69</f>
        <v>1921</v>
      </c>
      <c r="I43" s="101">
        <f>'[1]11'!$G$69</f>
        <v>1941</v>
      </c>
      <c r="J43" s="103">
        <f>'[1]11'!$H$69</f>
        <v>1226</v>
      </c>
      <c r="K43" s="101">
        <f>'[1]11'!$P$69</f>
        <v>3349</v>
      </c>
      <c r="L43" s="101">
        <f>'[1]11'!$Y$69</f>
        <v>1696.3829999999998</v>
      </c>
      <c r="M43" s="101">
        <f>'[1]11'!$AA$69</f>
        <v>1781.2021499999998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'[1]11'!$C$70</f>
        <v>4627</v>
      </c>
      <c r="F44" s="101">
        <f>'[1]11'!$D$70</f>
        <v>3383</v>
      </c>
      <c r="G44" s="101">
        <f>'[1]11'!$E$70</f>
        <v>2295</v>
      </c>
      <c r="H44" s="102">
        <f>'[1]11'!$F$70</f>
        <v>3367</v>
      </c>
      <c r="I44" s="101">
        <f>'[1]11'!$G$70</f>
        <v>3706</v>
      </c>
      <c r="J44" s="103">
        <f>'[1]11'!$H$70</f>
        <v>3222</v>
      </c>
      <c r="K44" s="101">
        <f>'[1]11'!$P$70</f>
        <v>926</v>
      </c>
      <c r="L44" s="101">
        <f>'[1]11'!$Y$70</f>
        <v>711.82799999999986</v>
      </c>
      <c r="M44" s="101">
        <f>'[1]11'!$AA$70</f>
        <v>747.30245000000014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'[1]11'!$C$71</f>
        <v>911</v>
      </c>
      <c r="F45" s="101">
        <f>'[1]11'!$D$71</f>
        <v>518</v>
      </c>
      <c r="G45" s="101">
        <f>'[1]11'!$E$71</f>
        <v>365</v>
      </c>
      <c r="H45" s="102">
        <f>'[1]11'!$F$71</f>
        <v>465</v>
      </c>
      <c r="I45" s="101">
        <f>'[1]11'!$G$71</f>
        <v>470</v>
      </c>
      <c r="J45" s="103">
        <f>'[1]11'!$H$71</f>
        <v>2</v>
      </c>
      <c r="K45" s="101">
        <f>'[1]11'!$P$71</f>
        <v>191</v>
      </c>
      <c r="L45" s="101">
        <f>'[1]11'!$Y$71</f>
        <v>204.28199999999998</v>
      </c>
      <c r="M45" s="101">
        <f>'[1]11'!$AA$71</f>
        <v>214.49609999999998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'[1]11'!$C$72</f>
        <v>2</v>
      </c>
      <c r="F46" s="94">
        <f>'[1]11'!$D$72</f>
        <v>1</v>
      </c>
      <c r="G46" s="94">
        <f>'[1]11'!$E$72</f>
        <v>264</v>
      </c>
      <c r="H46" s="95">
        <f>'[1]11'!$F$72</f>
        <v>0</v>
      </c>
      <c r="I46" s="94">
        <f>'[1]11'!$G$72</f>
        <v>16</v>
      </c>
      <c r="J46" s="96">
        <f>'[1]11'!$H$72</f>
        <v>5</v>
      </c>
      <c r="K46" s="94">
        <f>'[1]11'!$P$72</f>
        <v>0</v>
      </c>
      <c r="L46" s="94">
        <f>'[1]11'!$Y$72</f>
        <v>0</v>
      </c>
      <c r="M46" s="94">
        <f>'[1]11'!$AA$72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374</v>
      </c>
      <c r="F47" s="81">
        <f t="shared" si="3"/>
        <v>585</v>
      </c>
      <c r="G47" s="81">
        <f t="shared" si="3"/>
        <v>247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'[1]11'!$C$74</f>
        <v>374</v>
      </c>
      <c r="F48" s="88">
        <f>'[1]11'!$D$74</f>
        <v>585</v>
      </c>
      <c r="G48" s="88">
        <f>'[1]11'!$E$74</f>
        <v>247</v>
      </c>
      <c r="H48" s="89">
        <f>'[1]11'!$F$74</f>
        <v>0</v>
      </c>
      <c r="I48" s="88">
        <f>'[1]11'!$G$74</f>
        <v>0</v>
      </c>
      <c r="J48" s="90">
        <f>'[1]11'!$H$74</f>
        <v>0</v>
      </c>
      <c r="K48" s="88">
        <f>'[1]11'!$P$74</f>
        <v>0</v>
      </c>
      <c r="L48" s="88">
        <f>'[1]11'!$Y$74</f>
        <v>0</v>
      </c>
      <c r="M48" s="88">
        <f>'[1]11'!$AA$74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'[1]11'!$C$75</f>
        <v>0</v>
      </c>
      <c r="F49" s="94">
        <f>'[1]11'!$D$75</f>
        <v>0</v>
      </c>
      <c r="G49" s="94">
        <f>'[1]11'!$E$75</f>
        <v>0</v>
      </c>
      <c r="H49" s="95">
        <f>'[1]11'!$F$75</f>
        <v>0</v>
      </c>
      <c r="I49" s="94">
        <f>'[1]11'!$G$75</f>
        <v>0</v>
      </c>
      <c r="J49" s="96">
        <f>'[1]11'!$H$75</f>
        <v>0</v>
      </c>
      <c r="K49" s="94">
        <f>'[1]11'!$P$75</f>
        <v>0</v>
      </c>
      <c r="L49" s="94">
        <f>'[1]11'!$Y$75</f>
        <v>0</v>
      </c>
      <c r="M49" s="94">
        <f>'[1]11'!$AA$75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29365</v>
      </c>
      <c r="F51" s="74">
        <f t="shared" si="4"/>
        <v>70471</v>
      </c>
      <c r="G51" s="74">
        <f t="shared" si="4"/>
        <v>264487</v>
      </c>
      <c r="H51" s="75">
        <f t="shared" si="4"/>
        <v>232924</v>
      </c>
      <c r="I51" s="74">
        <f t="shared" si="4"/>
        <v>244011</v>
      </c>
      <c r="J51" s="76">
        <f t="shared" si="4"/>
        <v>233152</v>
      </c>
      <c r="K51" s="74">
        <f t="shared" si="4"/>
        <v>289801</v>
      </c>
      <c r="L51" s="74">
        <f t="shared" si="4"/>
        <v>272444.56900000002</v>
      </c>
      <c r="M51" s="74">
        <f t="shared" si="4"/>
        <v>286753.85435000004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27</v>
      </c>
      <c r="F52" s="88">
        <f t="shared" si="5"/>
        <v>43</v>
      </c>
      <c r="G52" s="88">
        <f t="shared" si="5"/>
        <v>55</v>
      </c>
      <c r="H52" s="89">
        <f t="shared" si="5"/>
        <v>60</v>
      </c>
      <c r="I52" s="88">
        <f t="shared" si="5"/>
        <v>60</v>
      </c>
      <c r="J52" s="90">
        <f t="shared" si="5"/>
        <v>60</v>
      </c>
      <c r="K52" s="88">
        <f t="shared" si="5"/>
        <v>60</v>
      </c>
      <c r="L52" s="88">
        <f t="shared" si="5"/>
        <v>63.179999999999993</v>
      </c>
      <c r="M52" s="88">
        <f t="shared" si="5"/>
        <v>66.338999999999999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27</v>
      </c>
      <c r="F53" s="94">
        <f t="shared" si="6"/>
        <v>43</v>
      </c>
      <c r="G53" s="94">
        <f t="shared" si="6"/>
        <v>55</v>
      </c>
      <c r="H53" s="95">
        <f t="shared" si="6"/>
        <v>60</v>
      </c>
      <c r="I53" s="94">
        <f t="shared" si="6"/>
        <v>60</v>
      </c>
      <c r="J53" s="96">
        <f t="shared" si="6"/>
        <v>60</v>
      </c>
      <c r="K53" s="94">
        <f t="shared" si="6"/>
        <v>60</v>
      </c>
      <c r="L53" s="94">
        <f t="shared" si="6"/>
        <v>63.179999999999993</v>
      </c>
      <c r="M53" s="94">
        <f t="shared" si="6"/>
        <v>66.338999999999999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'[1]11'!$C$79</f>
        <v>27</v>
      </c>
      <c r="F54" s="88">
        <f>'[1]11'!$D$79</f>
        <v>43</v>
      </c>
      <c r="G54" s="88">
        <f>'[1]11'!$E$79</f>
        <v>55</v>
      </c>
      <c r="H54" s="89">
        <f>'[1]11'!$F$79</f>
        <v>60</v>
      </c>
      <c r="I54" s="88">
        <f>'[1]11'!$G$79</f>
        <v>60</v>
      </c>
      <c r="J54" s="90">
        <f>'[1]11'!$H$79</f>
        <v>60</v>
      </c>
      <c r="K54" s="88">
        <f>'[1]11'!$P$79</f>
        <v>60</v>
      </c>
      <c r="L54" s="88">
        <f>'[1]11'!$Y$79</f>
        <v>63.179999999999993</v>
      </c>
      <c r="M54" s="88">
        <f>'[1]11'!$AA$79</f>
        <v>66.338999999999999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'[1]11'!$C$80</f>
        <v>0</v>
      </c>
      <c r="F55" s="94">
        <f>'[1]11'!$D$80</f>
        <v>0</v>
      </c>
      <c r="G55" s="94">
        <f>'[1]11'!$E$80</f>
        <v>0</v>
      </c>
      <c r="H55" s="95">
        <f>'[1]11'!$F$80</f>
        <v>0</v>
      </c>
      <c r="I55" s="94">
        <f>'[1]11'!$G$80</f>
        <v>0</v>
      </c>
      <c r="J55" s="96">
        <f>'[1]11'!$H$80</f>
        <v>0</v>
      </c>
      <c r="K55" s="94">
        <f>'[1]11'!$P$80</f>
        <v>0</v>
      </c>
      <c r="L55" s="94">
        <f>'[1]11'!$Y$80</f>
        <v>0</v>
      </c>
      <c r="M55" s="94">
        <f>'[1]11'!$AA$80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'[1]11'!$C$82</f>
        <v>0</v>
      </c>
      <c r="F57" s="88">
        <f>'[1]11'!$D$82</f>
        <v>0</v>
      </c>
      <c r="G57" s="88">
        <f>'[1]11'!$E$82</f>
        <v>0</v>
      </c>
      <c r="H57" s="89">
        <f>'[1]11'!$F$82</f>
        <v>0</v>
      </c>
      <c r="I57" s="88">
        <f>'[1]11'!$G$82</f>
        <v>0</v>
      </c>
      <c r="J57" s="90">
        <f>'[1]11'!$H$82</f>
        <v>0</v>
      </c>
      <c r="K57" s="88">
        <f>'[1]11'!$P$82</f>
        <v>0</v>
      </c>
      <c r="L57" s="88">
        <f>'[1]11'!$Y$82</f>
        <v>0</v>
      </c>
      <c r="M57" s="88">
        <f>'[1]11'!$AA$82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'[1]11'!$C$83</f>
        <v>0</v>
      </c>
      <c r="F58" s="94">
        <f>'[1]11'!$D$83</f>
        <v>0</v>
      </c>
      <c r="G58" s="94">
        <f>'[1]11'!$E$83</f>
        <v>0</v>
      </c>
      <c r="H58" s="95">
        <f>'[1]11'!$F$83</f>
        <v>0</v>
      </c>
      <c r="I58" s="94">
        <f>'[1]11'!$G$83</f>
        <v>0</v>
      </c>
      <c r="J58" s="96">
        <f>'[1]11'!$H$83</f>
        <v>0</v>
      </c>
      <c r="K58" s="94">
        <f>'[1]11'!$P$83</f>
        <v>0</v>
      </c>
      <c r="L58" s="94">
        <f>'[1]11'!$Y$83</f>
        <v>0</v>
      </c>
      <c r="M58" s="94">
        <f>'[1]11'!$AA$83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233</v>
      </c>
      <c r="F59" s="81">
        <f t="shared" si="8"/>
        <v>31</v>
      </c>
      <c r="G59" s="81">
        <f t="shared" si="8"/>
        <v>9</v>
      </c>
      <c r="H59" s="82">
        <f t="shared" si="8"/>
        <v>936</v>
      </c>
      <c r="I59" s="81">
        <f t="shared" si="8"/>
        <v>936</v>
      </c>
      <c r="J59" s="83">
        <f t="shared" si="8"/>
        <v>936</v>
      </c>
      <c r="K59" s="81">
        <f t="shared" si="8"/>
        <v>339</v>
      </c>
      <c r="L59" s="81">
        <f t="shared" si="8"/>
        <v>356.96699999999998</v>
      </c>
      <c r="M59" s="81">
        <f t="shared" si="8"/>
        <v>374.81535000000002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'[1]11'!$C$85</f>
        <v>0</v>
      </c>
      <c r="F60" s="88">
        <f>'[1]11'!$D$85</f>
        <v>0</v>
      </c>
      <c r="G60" s="88">
        <f>'[1]11'!$E$85</f>
        <v>0</v>
      </c>
      <c r="H60" s="89">
        <f>'[1]11'!$F$85</f>
        <v>0</v>
      </c>
      <c r="I60" s="88">
        <f>'[1]11'!$G$85</f>
        <v>0</v>
      </c>
      <c r="J60" s="90">
        <f>'[1]11'!$H$85</f>
        <v>0</v>
      </c>
      <c r="K60" s="88">
        <f>'[1]11'!$P$85</f>
        <v>0</v>
      </c>
      <c r="L60" s="88">
        <f>'[1]11'!$Y$85</f>
        <v>0</v>
      </c>
      <c r="M60" s="88">
        <f>'[1]11'!$AA$85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'[1]11'!$C$86</f>
        <v>233</v>
      </c>
      <c r="F61" s="94">
        <f>'[1]11'!$D$86</f>
        <v>31</v>
      </c>
      <c r="G61" s="94">
        <f>'[1]11'!$E$86</f>
        <v>9</v>
      </c>
      <c r="H61" s="95">
        <f>'[1]11'!$F$86</f>
        <v>936</v>
      </c>
      <c r="I61" s="94">
        <f>'[1]11'!$G$86</f>
        <v>936</v>
      </c>
      <c r="J61" s="96">
        <f>'[1]11'!$H$86</f>
        <v>936</v>
      </c>
      <c r="K61" s="94">
        <f>'[1]11'!$P$86</f>
        <v>339</v>
      </c>
      <c r="L61" s="94">
        <f>'[1]11'!$Y$86</f>
        <v>356.96699999999998</v>
      </c>
      <c r="M61" s="94">
        <f>'[1]11'!$AA$86</f>
        <v>374.81535000000002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'[1]11'!$C$87</f>
        <v>0</v>
      </c>
      <c r="F62" s="101">
        <f>'[1]11'!$D$87</f>
        <v>0</v>
      </c>
      <c r="G62" s="101">
        <f>'[1]11'!$E$87</f>
        <v>0</v>
      </c>
      <c r="H62" s="102">
        <f>'[1]11'!$F$87</f>
        <v>0</v>
      </c>
      <c r="I62" s="101">
        <f>'[1]11'!$G$87</f>
        <v>0</v>
      </c>
      <c r="J62" s="103">
        <f>'[1]11'!$H$87</f>
        <v>0</v>
      </c>
      <c r="K62" s="101">
        <f>'[1]11'!$P$87</f>
        <v>0</v>
      </c>
      <c r="L62" s="101">
        <f>'[1]11'!$Y$87</f>
        <v>0</v>
      </c>
      <c r="M62" s="101">
        <f>'[1]11'!$AA$87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'[1]11'!$C$88</f>
        <v>0</v>
      </c>
      <c r="F63" s="101">
        <f>'[1]11'!$D$88</f>
        <v>0</v>
      </c>
      <c r="G63" s="101">
        <f>'[1]11'!$E$88</f>
        <v>0</v>
      </c>
      <c r="H63" s="102">
        <f>'[1]11'!$F$88</f>
        <v>0</v>
      </c>
      <c r="I63" s="101">
        <f>'[1]11'!$G$88</f>
        <v>0</v>
      </c>
      <c r="J63" s="103">
        <f>'[1]11'!$H$88</f>
        <v>0</v>
      </c>
      <c r="K63" s="101">
        <f>'[1]11'!$P$88</f>
        <v>0</v>
      </c>
      <c r="L63" s="101">
        <f>'[1]11'!$Y$88</f>
        <v>0</v>
      </c>
      <c r="M63" s="101">
        <f>'[1]11'!$AA$88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'[1]11'!$C$91</f>
        <v>0</v>
      </c>
      <c r="F66" s="88">
        <f>'[1]11'!$D$91</f>
        <v>0</v>
      </c>
      <c r="G66" s="88">
        <f>'[1]11'!$E$91</f>
        <v>0</v>
      </c>
      <c r="H66" s="89">
        <f>'[1]11'!$F$91</f>
        <v>0</v>
      </c>
      <c r="I66" s="88">
        <f>'[1]11'!$G$91</f>
        <v>0</v>
      </c>
      <c r="J66" s="90">
        <f>'[1]11'!$H$91</f>
        <v>0</v>
      </c>
      <c r="K66" s="88">
        <f>'[1]11'!$P$91</f>
        <v>0</v>
      </c>
      <c r="L66" s="88">
        <f>'[1]11'!$Y$91</f>
        <v>0</v>
      </c>
      <c r="M66" s="90">
        <f>'[1]11'!$AA$91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'[1]11'!$C$92</f>
        <v>0</v>
      </c>
      <c r="F67" s="94">
        <f>'[1]11'!$D$92</f>
        <v>0</v>
      </c>
      <c r="G67" s="94">
        <f>'[1]11'!$E$92</f>
        <v>0</v>
      </c>
      <c r="H67" s="95">
        <f>'[1]11'!$F$92</f>
        <v>0</v>
      </c>
      <c r="I67" s="94">
        <f>'[1]11'!$G$92</f>
        <v>0</v>
      </c>
      <c r="J67" s="96">
        <f>'[1]11'!$H$92</f>
        <v>0</v>
      </c>
      <c r="K67" s="94">
        <f>'[1]11'!$P$92</f>
        <v>0</v>
      </c>
      <c r="L67" s="94">
        <f>'[1]11'!$Y$92</f>
        <v>0</v>
      </c>
      <c r="M67" s="96">
        <f>'[1]11'!$AA$92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'[1]11'!$C$94</f>
        <v>0</v>
      </c>
      <c r="F69" s="88">
        <f>'[1]11'!$D$94</f>
        <v>0</v>
      </c>
      <c r="G69" s="88">
        <f>'[1]11'!$E$94</f>
        <v>0</v>
      </c>
      <c r="H69" s="89">
        <f>'[1]11'!$F$94</f>
        <v>0</v>
      </c>
      <c r="I69" s="88">
        <f>'[1]11'!$G$94</f>
        <v>0</v>
      </c>
      <c r="J69" s="90">
        <f>'[1]11'!$H$94</f>
        <v>0</v>
      </c>
      <c r="K69" s="88">
        <f>'[1]11'!$P$94</f>
        <v>0</v>
      </c>
      <c r="L69" s="88">
        <f>'[1]11'!$Y$94</f>
        <v>0</v>
      </c>
      <c r="M69" s="90">
        <f>'[1]11'!$AA$94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'[1]11'!$C$95</f>
        <v>0</v>
      </c>
      <c r="F70" s="94">
        <f>'[1]11'!$D$95</f>
        <v>0</v>
      </c>
      <c r="G70" s="94">
        <f>'[1]11'!$E$95</f>
        <v>0</v>
      </c>
      <c r="H70" s="95">
        <f>'[1]11'!$F$95</f>
        <v>0</v>
      </c>
      <c r="I70" s="94">
        <f>'[1]11'!$G$95</f>
        <v>0</v>
      </c>
      <c r="J70" s="96">
        <f>'[1]11'!$H$95</f>
        <v>0</v>
      </c>
      <c r="K70" s="94">
        <f>'[1]11'!$P$95</f>
        <v>0</v>
      </c>
      <c r="L70" s="94">
        <f>'[1]11'!$Y$95</f>
        <v>0</v>
      </c>
      <c r="M70" s="96">
        <f>'[1]11'!$AA$95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'[1]11'!$C$96</f>
        <v>0</v>
      </c>
      <c r="F72" s="101">
        <f>'[1]11'!$D$96</f>
        <v>0</v>
      </c>
      <c r="G72" s="101">
        <f>'[1]11'!$E$96</f>
        <v>0</v>
      </c>
      <c r="H72" s="102">
        <f>'[1]11'!$F$96</f>
        <v>0</v>
      </c>
      <c r="I72" s="101">
        <f>'[1]11'!$G$96</f>
        <v>0</v>
      </c>
      <c r="J72" s="103">
        <f>'[1]11'!$H$96</f>
        <v>0</v>
      </c>
      <c r="K72" s="101">
        <f>'[1]11'!$P$96</f>
        <v>0</v>
      </c>
      <c r="L72" s="101">
        <f>'[1]11'!$Y$96</f>
        <v>0</v>
      </c>
      <c r="M72" s="101">
        <f>'[1]11'!$AA$96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29105</v>
      </c>
      <c r="F73" s="101">
        <f t="shared" si="12"/>
        <v>70397</v>
      </c>
      <c r="G73" s="101">
        <f t="shared" si="12"/>
        <v>264423</v>
      </c>
      <c r="H73" s="102">
        <f t="shared" si="12"/>
        <v>231928</v>
      </c>
      <c r="I73" s="101">
        <f t="shared" si="12"/>
        <v>243015</v>
      </c>
      <c r="J73" s="103">
        <f t="shared" si="12"/>
        <v>232156</v>
      </c>
      <c r="K73" s="101">
        <f t="shared" si="12"/>
        <v>289402</v>
      </c>
      <c r="L73" s="101">
        <f t="shared" si="12"/>
        <v>272024.42200000002</v>
      </c>
      <c r="M73" s="101">
        <f t="shared" si="12"/>
        <v>286312.7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'[1]11'!$C$98</f>
        <v>2697</v>
      </c>
      <c r="F74" s="88">
        <f>'[1]11'!$D$98</f>
        <v>1634</v>
      </c>
      <c r="G74" s="88">
        <f>'[1]11'!$E$98</f>
        <v>3499</v>
      </c>
      <c r="H74" s="89">
        <f>'[1]11'!$F$98</f>
        <v>1700</v>
      </c>
      <c r="I74" s="88">
        <f>'[1]11'!$G$98</f>
        <v>2700</v>
      </c>
      <c r="J74" s="90">
        <f>'[1]11'!$H$98</f>
        <v>3055</v>
      </c>
      <c r="K74" s="88">
        <f>'[1]11'!$P$98</f>
        <v>2000</v>
      </c>
      <c r="L74" s="88">
        <f>'[1]11'!$Y$98</f>
        <v>2106</v>
      </c>
      <c r="M74" s="88">
        <f>'[1]11'!$AA$98</f>
        <v>2211.3000000000002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'[1]11'!$C$99</f>
        <v>26408</v>
      </c>
      <c r="F75" s="94">
        <f>'[1]11'!$D$99</f>
        <v>68763</v>
      </c>
      <c r="G75" s="94">
        <f>'[1]11'!$E$99</f>
        <v>260924</v>
      </c>
      <c r="H75" s="95">
        <f>'[1]11'!$F$99</f>
        <v>230228</v>
      </c>
      <c r="I75" s="94">
        <f>'[1]11'!$G$99</f>
        <v>240315</v>
      </c>
      <c r="J75" s="96">
        <f>'[1]11'!$H$99</f>
        <v>229101</v>
      </c>
      <c r="K75" s="94">
        <f>'[1]11'!$P$99</f>
        <v>287402</v>
      </c>
      <c r="L75" s="94">
        <f>'[1]11'!$Y$99</f>
        <v>269918.42200000002</v>
      </c>
      <c r="M75" s="94">
        <f>'[1]11'!$AA$99</f>
        <v>284101.40000000002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30007</v>
      </c>
      <c r="F77" s="74">
        <f t="shared" si="13"/>
        <v>114073</v>
      </c>
      <c r="G77" s="74">
        <f t="shared" si="13"/>
        <v>30914</v>
      </c>
      <c r="H77" s="75">
        <f t="shared" si="13"/>
        <v>40395</v>
      </c>
      <c r="I77" s="74">
        <f t="shared" si="13"/>
        <v>28185</v>
      </c>
      <c r="J77" s="76">
        <f t="shared" si="13"/>
        <v>32196</v>
      </c>
      <c r="K77" s="74">
        <f t="shared" si="13"/>
        <v>38748</v>
      </c>
      <c r="L77" s="74">
        <f t="shared" si="13"/>
        <v>24147.893999999997</v>
      </c>
      <c r="M77" s="74">
        <f t="shared" si="13"/>
        <v>36228.780500000001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2458</v>
      </c>
      <c r="F78" s="81">
        <f t="shared" si="14"/>
        <v>79821</v>
      </c>
      <c r="G78" s="81">
        <f t="shared" si="14"/>
        <v>24430</v>
      </c>
      <c r="H78" s="82">
        <f t="shared" si="14"/>
        <v>25707</v>
      </c>
      <c r="I78" s="81">
        <f t="shared" si="14"/>
        <v>18478</v>
      </c>
      <c r="J78" s="83">
        <f t="shared" si="14"/>
        <v>22418</v>
      </c>
      <c r="K78" s="81">
        <f t="shared" si="14"/>
        <v>31518</v>
      </c>
      <c r="L78" s="81">
        <f t="shared" si="14"/>
        <v>21146.6</v>
      </c>
      <c r="M78" s="81">
        <f t="shared" si="14"/>
        <v>23077.93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'[1]11'!$C$102</f>
        <v>0</v>
      </c>
      <c r="F79" s="88">
        <f>'[1]11'!$D$102</f>
        <v>21367</v>
      </c>
      <c r="G79" s="88">
        <f>'[1]11'!$E$102</f>
        <v>15113</v>
      </c>
      <c r="H79" s="89">
        <f>'[1]11'!$F$102</f>
        <v>25707</v>
      </c>
      <c r="I79" s="88">
        <f>'[1]11'!$G$102</f>
        <v>18478</v>
      </c>
      <c r="J79" s="90">
        <f>'[1]11'!$H$102</f>
        <v>22387</v>
      </c>
      <c r="K79" s="88">
        <f>'[1]11'!$P$102</f>
        <v>31518</v>
      </c>
      <c r="L79" s="88">
        <f>'[1]11'!$Y$102</f>
        <v>21146.6</v>
      </c>
      <c r="M79" s="88">
        <f>'[1]11'!$AA$102</f>
        <v>23077.93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'[1]11'!$C$103</f>
        <v>2458</v>
      </c>
      <c r="F80" s="94">
        <f>'[1]11'!$D$103</f>
        <v>58454</v>
      </c>
      <c r="G80" s="94">
        <f>'[1]11'!$E$103</f>
        <v>9317</v>
      </c>
      <c r="H80" s="95">
        <f>'[1]11'!$F$103</f>
        <v>0</v>
      </c>
      <c r="I80" s="94">
        <f>'[1]11'!$G$103</f>
        <v>0</v>
      </c>
      <c r="J80" s="96">
        <f>'[1]11'!$H$103</f>
        <v>31</v>
      </c>
      <c r="K80" s="94">
        <f>'[1]11'!$P$103</f>
        <v>0</v>
      </c>
      <c r="L80" s="94">
        <f>'[1]11'!$Y$103</f>
        <v>0</v>
      </c>
      <c r="M80" s="94">
        <f>'[1]11'!$AA$103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20208</v>
      </c>
      <c r="F81" s="101">
        <f t="shared" si="15"/>
        <v>21813</v>
      </c>
      <c r="G81" s="101">
        <f t="shared" si="15"/>
        <v>6484</v>
      </c>
      <c r="H81" s="102">
        <f t="shared" si="15"/>
        <v>14688</v>
      </c>
      <c r="I81" s="101">
        <f t="shared" si="15"/>
        <v>9707</v>
      </c>
      <c r="J81" s="103">
        <f t="shared" si="15"/>
        <v>9778</v>
      </c>
      <c r="K81" s="101">
        <f t="shared" si="15"/>
        <v>7230</v>
      </c>
      <c r="L81" s="101">
        <f t="shared" si="15"/>
        <v>3000.49</v>
      </c>
      <c r="M81" s="101">
        <f t="shared" si="15"/>
        <v>13150.514499999999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'[1]11'!$C$105</f>
        <v>1346</v>
      </c>
      <c r="F82" s="88">
        <f>'[1]11'!$D$105</f>
        <v>0</v>
      </c>
      <c r="G82" s="88">
        <f>'[1]11'!$E$105</f>
        <v>0</v>
      </c>
      <c r="H82" s="89">
        <f>'[1]11'!$F$105</f>
        <v>0</v>
      </c>
      <c r="I82" s="88">
        <f>'[1]11'!$G$105</f>
        <v>0</v>
      </c>
      <c r="J82" s="90">
        <f>'[1]11'!$H$105</f>
        <v>0</v>
      </c>
      <c r="K82" s="88">
        <f>'[1]11'!$P$105</f>
        <v>0</v>
      </c>
      <c r="L82" s="88">
        <f>'[1]11'!$Y$105</f>
        <v>0</v>
      </c>
      <c r="M82" s="88">
        <f>'[1]11'!$AA$105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'[1]11'!$C$106</f>
        <v>18862</v>
      </c>
      <c r="F83" s="94">
        <f>'[1]11'!$D$106</f>
        <v>21813</v>
      </c>
      <c r="G83" s="94">
        <f>'[1]11'!$E$106</f>
        <v>6484</v>
      </c>
      <c r="H83" s="95">
        <f>'[1]11'!$F$106</f>
        <v>14688</v>
      </c>
      <c r="I83" s="94">
        <f>'[1]11'!$G$106</f>
        <v>9707</v>
      </c>
      <c r="J83" s="96">
        <f>'[1]11'!$H$106</f>
        <v>9778</v>
      </c>
      <c r="K83" s="94">
        <f>'[1]11'!$P$106</f>
        <v>7230</v>
      </c>
      <c r="L83" s="94">
        <f>'[1]11'!$Y$106</f>
        <v>3000.49</v>
      </c>
      <c r="M83" s="94">
        <f>'[1]11'!$AA$106</f>
        <v>13150.514499999999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'[1]11'!$C$107</f>
        <v>0</v>
      </c>
      <c r="F84" s="101">
        <f>'[1]11'!$D$107</f>
        <v>0</v>
      </c>
      <c r="G84" s="101">
        <f>'[1]11'!$E$107</f>
        <v>0</v>
      </c>
      <c r="H84" s="102">
        <f>'[1]11'!$F$107</f>
        <v>0</v>
      </c>
      <c r="I84" s="101">
        <f>'[1]11'!$G$107</f>
        <v>0</v>
      </c>
      <c r="J84" s="103">
        <f>'[1]11'!$H$107</f>
        <v>0</v>
      </c>
      <c r="K84" s="101">
        <f>'[1]11'!$P$107</f>
        <v>0</v>
      </c>
      <c r="L84" s="101">
        <f>'[1]11'!$Y$107</f>
        <v>0</v>
      </c>
      <c r="M84" s="101">
        <f>'[1]11'!$AA$107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'[1]11'!$C$108</f>
        <v>0</v>
      </c>
      <c r="F85" s="101">
        <f>'[1]11'!$D$108</f>
        <v>0</v>
      </c>
      <c r="G85" s="101">
        <f>'[1]11'!$E$108</f>
        <v>0</v>
      </c>
      <c r="H85" s="102">
        <f>'[1]11'!$F$108</f>
        <v>0</v>
      </c>
      <c r="I85" s="101">
        <f>'[1]11'!$G$108</f>
        <v>0</v>
      </c>
      <c r="J85" s="103">
        <f>'[1]11'!$H$108</f>
        <v>0</v>
      </c>
      <c r="K85" s="101">
        <f>'[1]11'!$P$108</f>
        <v>0</v>
      </c>
      <c r="L85" s="101">
        <f>'[1]11'!$Y$108</f>
        <v>0</v>
      </c>
      <c r="M85" s="101">
        <f>'[1]11'!$AA$108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'[1]11'!$C$109</f>
        <v>7125</v>
      </c>
      <c r="F86" s="101">
        <f>'[1]11'!$D$109</f>
        <v>10606</v>
      </c>
      <c r="G86" s="101">
        <f>'[1]11'!$E$109</f>
        <v>0</v>
      </c>
      <c r="H86" s="102">
        <f>'[1]11'!$F$109</f>
        <v>0</v>
      </c>
      <c r="I86" s="101">
        <f>'[1]11'!$G$109</f>
        <v>0</v>
      </c>
      <c r="J86" s="103">
        <f>'[1]11'!$H$109</f>
        <v>0</v>
      </c>
      <c r="K86" s="101">
        <f>'[1]11'!$P$109</f>
        <v>0</v>
      </c>
      <c r="L86" s="101">
        <f>'[1]11'!$Y$109</f>
        <v>0.31999999999993634</v>
      </c>
      <c r="M86" s="101">
        <f>'[1]11'!$AA$109</f>
        <v>0.33599999999993319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'[1]11'!$C$110</f>
        <v>216</v>
      </c>
      <c r="F87" s="101">
        <f>'[1]11'!$D$110</f>
        <v>1833</v>
      </c>
      <c r="G87" s="101">
        <f>'[1]11'!$E$110</f>
        <v>0</v>
      </c>
      <c r="H87" s="102">
        <f>'[1]11'!$F$110</f>
        <v>0</v>
      </c>
      <c r="I87" s="101">
        <f>'[1]11'!$G$110</f>
        <v>0</v>
      </c>
      <c r="J87" s="103">
        <f>'[1]11'!$H$110</f>
        <v>0</v>
      </c>
      <c r="K87" s="101">
        <f>'[1]11'!$P$110</f>
        <v>0</v>
      </c>
      <c r="L87" s="101">
        <f>'[1]11'!$Y$110</f>
        <v>0.4839999999999236</v>
      </c>
      <c r="M87" s="101">
        <f>'[1]11'!$AA$110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'[1]11'!$C$111</f>
        <v>0</v>
      </c>
      <c r="F88" s="101">
        <f>'[1]11'!$D$111</f>
        <v>0</v>
      </c>
      <c r="G88" s="101">
        <f>'[1]11'!$E$111</f>
        <v>0</v>
      </c>
      <c r="H88" s="102">
        <f>'[1]11'!$F$111</f>
        <v>0</v>
      </c>
      <c r="I88" s="101">
        <f>'[1]11'!$G$111</f>
        <v>0</v>
      </c>
      <c r="J88" s="103">
        <f>'[1]11'!$H$111</f>
        <v>0</v>
      </c>
      <c r="K88" s="101">
        <f>'[1]11'!$P$111</f>
        <v>0</v>
      </c>
      <c r="L88" s="101">
        <f>'[1]11'!$Y$111</f>
        <v>0</v>
      </c>
      <c r="M88" s="101">
        <f>'[1]11'!$AA$111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'[1]11'!$C$112</f>
        <v>173</v>
      </c>
      <c r="F90" s="74">
        <f>'[1]11'!$D$112</f>
        <v>3</v>
      </c>
      <c r="G90" s="74">
        <f>'[1]11'!$E$112</f>
        <v>422</v>
      </c>
      <c r="H90" s="75">
        <f>'[1]11'!$F$112</f>
        <v>0</v>
      </c>
      <c r="I90" s="74">
        <f>'[1]11'!$G$112</f>
        <v>0</v>
      </c>
      <c r="J90" s="76">
        <f>'[1]11'!$H$112</f>
        <v>0</v>
      </c>
      <c r="K90" s="74">
        <f>'[1]11'!$P$112</f>
        <v>0</v>
      </c>
      <c r="L90" s="74">
        <f>'[1]11'!$Y$112</f>
        <v>0</v>
      </c>
      <c r="M90" s="74">
        <f>'[1]11'!$AA$112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556198</v>
      </c>
      <c r="F92" s="28">
        <f t="shared" ref="F92:M92" si="16">F4+F51+F77+F90</f>
        <v>595490</v>
      </c>
      <c r="G92" s="28">
        <f t="shared" si="16"/>
        <v>684003</v>
      </c>
      <c r="H92" s="29">
        <f t="shared" si="16"/>
        <v>669270</v>
      </c>
      <c r="I92" s="28">
        <f t="shared" si="16"/>
        <v>696265</v>
      </c>
      <c r="J92" s="30">
        <f t="shared" si="16"/>
        <v>685358</v>
      </c>
      <c r="K92" s="28">
        <f t="shared" si="16"/>
        <v>744542</v>
      </c>
      <c r="L92" s="28">
        <f t="shared" si="16"/>
        <v>763879.55400000012</v>
      </c>
      <c r="M92" s="28">
        <f t="shared" si="16"/>
        <v>798024.67469999997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137881</v>
      </c>
      <c r="F4" s="74">
        <f t="shared" ref="F4:M4" si="0">F5+F8+F47</f>
        <v>143795</v>
      </c>
      <c r="G4" s="74">
        <f t="shared" si="0"/>
        <v>139822</v>
      </c>
      <c r="H4" s="75">
        <f t="shared" si="0"/>
        <v>134863</v>
      </c>
      <c r="I4" s="74">
        <f t="shared" si="0"/>
        <v>152479</v>
      </c>
      <c r="J4" s="76">
        <f t="shared" si="0"/>
        <v>153368</v>
      </c>
      <c r="K4" s="74">
        <f t="shared" si="0"/>
        <v>156805</v>
      </c>
      <c r="L4" s="74">
        <f t="shared" si="0"/>
        <v>152449.74</v>
      </c>
      <c r="M4" s="74">
        <f t="shared" si="0"/>
        <v>163957.35255000001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91635</v>
      </c>
      <c r="F5" s="81">
        <f t="shared" ref="F5:M5" si="1">SUM(F6:F7)</f>
        <v>101779</v>
      </c>
      <c r="G5" s="81">
        <f t="shared" si="1"/>
        <v>107140</v>
      </c>
      <c r="H5" s="82">
        <f t="shared" si="1"/>
        <v>104575</v>
      </c>
      <c r="I5" s="81">
        <f t="shared" si="1"/>
        <v>112211</v>
      </c>
      <c r="J5" s="83">
        <f t="shared" si="1"/>
        <v>114267</v>
      </c>
      <c r="K5" s="81">
        <f t="shared" si="1"/>
        <v>122626</v>
      </c>
      <c r="L5" s="81">
        <f t="shared" si="1"/>
        <v>124267.784</v>
      </c>
      <c r="M5" s="81">
        <f t="shared" si="1"/>
        <v>137550.38270000002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'[1]11'!C$226</f>
        <v>79638</v>
      </c>
      <c r="F6" s="88">
        <f>'[1]11'!D$226</f>
        <v>88132</v>
      </c>
      <c r="G6" s="88">
        <f>'[1]11'!E$226</f>
        <v>92643</v>
      </c>
      <c r="H6" s="89">
        <f>'[1]11'!F$226</f>
        <v>90999</v>
      </c>
      <c r="I6" s="88">
        <f>'[1]11'!G$226</f>
        <v>98633</v>
      </c>
      <c r="J6" s="90">
        <f>'[1]11'!H$226</f>
        <v>99690</v>
      </c>
      <c r="K6" s="88">
        <f>'[1]11'!P$226</f>
        <v>107476</v>
      </c>
      <c r="L6" s="88">
        <f>'[1]11'!Y$226</f>
        <v>108149.834</v>
      </c>
      <c r="M6" s="88">
        <f>'[1]11'!AA$226</f>
        <v>120626.82415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'[1]11'!C$227</f>
        <v>11997</v>
      </c>
      <c r="F7" s="94">
        <f>'[1]11'!D$227</f>
        <v>13647</v>
      </c>
      <c r="G7" s="94">
        <f>'[1]11'!E$227</f>
        <v>14497</v>
      </c>
      <c r="H7" s="95">
        <f>'[1]11'!F$227</f>
        <v>13576</v>
      </c>
      <c r="I7" s="94">
        <f>'[1]11'!G$227</f>
        <v>13578</v>
      </c>
      <c r="J7" s="96">
        <f>'[1]11'!H$227</f>
        <v>14577</v>
      </c>
      <c r="K7" s="94">
        <f>'[1]11'!P$227</f>
        <v>15150</v>
      </c>
      <c r="L7" s="94">
        <f>'[1]11'!Y$227</f>
        <v>16117.949999999999</v>
      </c>
      <c r="M7" s="94">
        <f>'[1]11'!AA$227</f>
        <v>16923.558550000002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45872</v>
      </c>
      <c r="F8" s="81">
        <f t="shared" ref="F8:M8" si="3">SUM(F9:F46)</f>
        <v>42009</v>
      </c>
      <c r="G8" s="81">
        <f t="shared" si="3"/>
        <v>32682</v>
      </c>
      <c r="H8" s="82">
        <f t="shared" si="3"/>
        <v>30288</v>
      </c>
      <c r="I8" s="81">
        <f t="shared" si="3"/>
        <v>40268</v>
      </c>
      <c r="J8" s="83">
        <f t="shared" si="3"/>
        <v>39101</v>
      </c>
      <c r="K8" s="81">
        <f t="shared" si="3"/>
        <v>34179</v>
      </c>
      <c r="L8" s="81">
        <f t="shared" si="3"/>
        <v>28181.956000000006</v>
      </c>
      <c r="M8" s="81">
        <f t="shared" si="3"/>
        <v>26406.969849999998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'[1]11'!C$229</f>
        <v>1620</v>
      </c>
      <c r="F9" s="88">
        <f>'[1]11'!D$229</f>
        <v>648</v>
      </c>
      <c r="G9" s="88">
        <f>'[1]11'!E$229</f>
        <v>167</v>
      </c>
      <c r="H9" s="89">
        <f>'[1]11'!F$229</f>
        <v>125</v>
      </c>
      <c r="I9" s="88">
        <f>'[1]11'!G$229</f>
        <v>72</v>
      </c>
      <c r="J9" s="90">
        <f>'[1]11'!H$229</f>
        <v>35</v>
      </c>
      <c r="K9" s="88">
        <f>'[1]11'!P$229</f>
        <v>100</v>
      </c>
      <c r="L9" s="88">
        <f>'[1]11'!Y$229</f>
        <v>870.8309999999999</v>
      </c>
      <c r="M9" s="88">
        <f>'[1]11'!AA$229</f>
        <v>914.37254999999993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'[1]11'!C$230</f>
        <v>2543</v>
      </c>
      <c r="F10" s="101">
        <f>'[1]11'!D$230</f>
        <v>432</v>
      </c>
      <c r="G10" s="101">
        <f>'[1]11'!E$230</f>
        <v>803</v>
      </c>
      <c r="H10" s="102">
        <f>'[1]11'!F$230</f>
        <v>581</v>
      </c>
      <c r="I10" s="101">
        <f>'[1]11'!G$230</f>
        <v>725</v>
      </c>
      <c r="J10" s="103">
        <f>'[1]11'!H$230</f>
        <v>640</v>
      </c>
      <c r="K10" s="101">
        <f>'[1]11'!P$230</f>
        <v>322</v>
      </c>
      <c r="L10" s="101">
        <f>'[1]11'!Y$230</f>
        <v>424.35899999999998</v>
      </c>
      <c r="M10" s="101">
        <f>'[1]11'!AA$230</f>
        <v>445.40010000000001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'[1]11'!C$231</f>
        <v>321</v>
      </c>
      <c r="F11" s="101">
        <f>'[1]11'!D$231</f>
        <v>2069</v>
      </c>
      <c r="G11" s="101">
        <f>'[1]11'!E$231</f>
        <v>61</v>
      </c>
      <c r="H11" s="102">
        <f>'[1]11'!F$231</f>
        <v>0</v>
      </c>
      <c r="I11" s="101">
        <f>'[1]11'!G$231</f>
        <v>289</v>
      </c>
      <c r="J11" s="103">
        <f>'[1]11'!H$231</f>
        <v>22</v>
      </c>
      <c r="K11" s="101">
        <f>'[1]11'!P$231</f>
        <v>305</v>
      </c>
      <c r="L11" s="101">
        <f>'[1]11'!Y$231</f>
        <v>399.08699999999999</v>
      </c>
      <c r="M11" s="101">
        <f>'[1]11'!AA$231</f>
        <v>419.27744999999999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'[1]11'!C$232</f>
        <v>3562</v>
      </c>
      <c r="F12" s="101">
        <f>'[1]11'!D$232</f>
        <v>6182</v>
      </c>
      <c r="G12" s="101">
        <f>'[1]11'!E$232</f>
        <v>6268</v>
      </c>
      <c r="H12" s="102">
        <f>'[1]11'!F$232</f>
        <v>6700</v>
      </c>
      <c r="I12" s="101">
        <f>'[1]11'!G$232</f>
        <v>7162</v>
      </c>
      <c r="J12" s="103">
        <f>'[1]11'!H$232</f>
        <v>5343</v>
      </c>
      <c r="K12" s="101">
        <f>'[1]11'!P$232</f>
        <v>4888</v>
      </c>
      <c r="L12" s="101">
        <f>'[1]11'!Y$232</f>
        <v>6767.3649999999998</v>
      </c>
      <c r="M12" s="101">
        <f>'[1]11'!AA$232</f>
        <v>7113.7332500000011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'[1]11'!C$233</f>
        <v>354</v>
      </c>
      <c r="F13" s="101">
        <f>'[1]11'!D$233</f>
        <v>584</v>
      </c>
      <c r="G13" s="101">
        <f>'[1]11'!E$233</f>
        <v>755</v>
      </c>
      <c r="H13" s="102">
        <f>'[1]11'!F$233</f>
        <v>1281</v>
      </c>
      <c r="I13" s="101">
        <f>'[1]11'!G$233</f>
        <v>851</v>
      </c>
      <c r="J13" s="103">
        <f>'[1]11'!H$233</f>
        <v>1005</v>
      </c>
      <c r="K13" s="101">
        <f>'[1]11'!P$233</f>
        <v>1500</v>
      </c>
      <c r="L13" s="101">
        <f>'[1]11'!Y$233</f>
        <v>0</v>
      </c>
      <c r="M13" s="101">
        <f>'[1]11'!AA$233</f>
        <v>896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'[1]11'!C$234</f>
        <v>1642</v>
      </c>
      <c r="F14" s="101">
        <f>'[1]11'!D$234</f>
        <v>299</v>
      </c>
      <c r="G14" s="101">
        <f>'[1]11'!E$234</f>
        <v>311</v>
      </c>
      <c r="H14" s="102">
        <f>'[1]11'!F$234</f>
        <v>361</v>
      </c>
      <c r="I14" s="101">
        <f>'[1]11'!G$234</f>
        <v>239</v>
      </c>
      <c r="J14" s="103">
        <f>'[1]11'!H$234</f>
        <v>90</v>
      </c>
      <c r="K14" s="101">
        <f>'[1]11'!P$234</f>
        <v>216</v>
      </c>
      <c r="L14" s="101">
        <f>'[1]11'!Y$234</f>
        <v>491.75099999999992</v>
      </c>
      <c r="M14" s="101">
        <f>'[1]11'!AA$234</f>
        <v>516.07349999999997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'[1]11'!C$235</f>
        <v>6293</v>
      </c>
      <c r="F15" s="101">
        <f>'[1]11'!D$235</f>
        <v>2628</v>
      </c>
      <c r="G15" s="101">
        <f>'[1]11'!E$235</f>
        <v>2810</v>
      </c>
      <c r="H15" s="102">
        <f>'[1]11'!F$235</f>
        <v>1825</v>
      </c>
      <c r="I15" s="101">
        <f>'[1]11'!G$235</f>
        <v>3874</v>
      </c>
      <c r="J15" s="103">
        <f>'[1]11'!H$235</f>
        <v>3499</v>
      </c>
      <c r="K15" s="101">
        <f>'[1]11'!P$235</f>
        <v>3170</v>
      </c>
      <c r="L15" s="101">
        <f>'[1]11'!Y$235</f>
        <v>628.64099999999985</v>
      </c>
      <c r="M15" s="101">
        <f>'[1]11'!AA$235</f>
        <v>659.96004999999991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'[1]11'!C$236</f>
        <v>607</v>
      </c>
      <c r="F16" s="101">
        <f>'[1]11'!D$236</f>
        <v>1438</v>
      </c>
      <c r="G16" s="101">
        <f>'[1]11'!E$236</f>
        <v>484</v>
      </c>
      <c r="H16" s="102">
        <f>'[1]11'!F$236</f>
        <v>29</v>
      </c>
      <c r="I16" s="101">
        <f>'[1]11'!G$236</f>
        <v>-11</v>
      </c>
      <c r="J16" s="103">
        <f>'[1]11'!H$236</f>
        <v>2417</v>
      </c>
      <c r="K16" s="101">
        <f>'[1]11'!P$236</f>
        <v>810</v>
      </c>
      <c r="L16" s="101">
        <f>'[1]11'!Y$236</f>
        <v>376.97399999999993</v>
      </c>
      <c r="M16" s="101">
        <f>'[1]11'!AA$236</f>
        <v>395.82270000000005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'[1]11'!C$237</f>
        <v>468</v>
      </c>
      <c r="F17" s="101">
        <f>'[1]11'!D$237</f>
        <v>719</v>
      </c>
      <c r="G17" s="101">
        <f>'[1]11'!E$237</f>
        <v>603</v>
      </c>
      <c r="H17" s="102">
        <f>'[1]11'!F$237</f>
        <v>790</v>
      </c>
      <c r="I17" s="101">
        <f>'[1]11'!G$237</f>
        <v>968</v>
      </c>
      <c r="J17" s="103">
        <f>'[1]11'!H$237</f>
        <v>677</v>
      </c>
      <c r="K17" s="101">
        <f>'[1]11'!P$237</f>
        <v>787</v>
      </c>
      <c r="L17" s="101">
        <f>'[1]11'!Y$237</f>
        <v>128.46599999999998</v>
      </c>
      <c r="M17" s="101">
        <f>'[1]11'!AA$237</f>
        <v>134.88929999999999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'[1]11'!C$238</f>
        <v>0</v>
      </c>
      <c r="F18" s="101">
        <f>'[1]11'!D$238</f>
        <v>2992</v>
      </c>
      <c r="G18" s="101">
        <f>'[1]11'!E$238</f>
        <v>0</v>
      </c>
      <c r="H18" s="102">
        <f>'[1]11'!F$238</f>
        <v>0</v>
      </c>
      <c r="I18" s="101">
        <f>'[1]11'!G$238</f>
        <v>0</v>
      </c>
      <c r="J18" s="103">
        <f>'[1]11'!H$238</f>
        <v>0</v>
      </c>
      <c r="K18" s="101">
        <f>'[1]11'!P$238</f>
        <v>0</v>
      </c>
      <c r="L18" s="101">
        <f>'[1]11'!Y$238</f>
        <v>0</v>
      </c>
      <c r="M18" s="101">
        <f>'[1]11'!AA$238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'[1]11'!C$239</f>
        <v>0</v>
      </c>
      <c r="F19" s="101">
        <f>'[1]11'!D$239</f>
        <v>0</v>
      </c>
      <c r="G19" s="101">
        <f>'[1]11'!E$239</f>
        <v>0</v>
      </c>
      <c r="H19" s="102">
        <f>'[1]11'!F$239</f>
        <v>0</v>
      </c>
      <c r="I19" s="101">
        <f>'[1]11'!G$239</f>
        <v>0</v>
      </c>
      <c r="J19" s="103">
        <f>'[1]11'!H$239</f>
        <v>0</v>
      </c>
      <c r="K19" s="101">
        <f>'[1]11'!P$239</f>
        <v>0</v>
      </c>
      <c r="L19" s="101">
        <f>'[1]11'!Y$239</f>
        <v>0</v>
      </c>
      <c r="M19" s="101">
        <f>'[1]11'!AA$239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'[1]11'!C$240</f>
        <v>0</v>
      </c>
      <c r="F20" s="101">
        <f>'[1]11'!D$240</f>
        <v>0</v>
      </c>
      <c r="G20" s="101">
        <f>'[1]11'!E$240</f>
        <v>0</v>
      </c>
      <c r="H20" s="102">
        <f>'[1]11'!F$240</f>
        <v>0</v>
      </c>
      <c r="I20" s="101">
        <f>'[1]11'!G$240</f>
        <v>0</v>
      </c>
      <c r="J20" s="103">
        <f>'[1]11'!H$240</f>
        <v>0</v>
      </c>
      <c r="K20" s="101">
        <f>'[1]11'!P$240</f>
        <v>0</v>
      </c>
      <c r="L20" s="101">
        <f>'[1]11'!Y$240</f>
        <v>0</v>
      </c>
      <c r="M20" s="101">
        <f>'[1]11'!AA$240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'[1]11'!C$241</f>
        <v>1512</v>
      </c>
      <c r="F21" s="101">
        <f>'[1]11'!D$241</f>
        <v>1800</v>
      </c>
      <c r="G21" s="101">
        <f>'[1]11'!E$241</f>
        <v>1584</v>
      </c>
      <c r="H21" s="102">
        <f>'[1]11'!F$241</f>
        <v>616</v>
      </c>
      <c r="I21" s="101">
        <f>'[1]11'!G$241</f>
        <v>616</v>
      </c>
      <c r="J21" s="103">
        <f>'[1]11'!H$241</f>
        <v>584</v>
      </c>
      <c r="K21" s="101">
        <f>'[1]11'!P$241</f>
        <v>0</v>
      </c>
      <c r="L21" s="101">
        <f>'[1]11'!Y$241</f>
        <v>0</v>
      </c>
      <c r="M21" s="101">
        <f>'[1]11'!AA$241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'[1]11'!C$242</f>
        <v>3730</v>
      </c>
      <c r="F22" s="101">
        <f>'[1]11'!D$242</f>
        <v>2041</v>
      </c>
      <c r="G22" s="101">
        <f>'[1]11'!E$242</f>
        <v>6433</v>
      </c>
      <c r="H22" s="102">
        <f>'[1]11'!F$242</f>
        <v>7852</v>
      </c>
      <c r="I22" s="101">
        <f>'[1]11'!G$242</f>
        <v>11193</v>
      </c>
      <c r="J22" s="103">
        <f>'[1]11'!H$242</f>
        <v>9103</v>
      </c>
      <c r="K22" s="101">
        <f>'[1]11'!P$242</f>
        <v>6351</v>
      </c>
      <c r="L22" s="101">
        <f>'[1]11'!Y$242</f>
        <v>7838.2930000000006</v>
      </c>
      <c r="M22" s="101">
        <f>'[1]11'!AA$242</f>
        <v>8229.7855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'[1]11'!C$243</f>
        <v>1892</v>
      </c>
      <c r="F23" s="101">
        <f>'[1]11'!D$243</f>
        <v>1893</v>
      </c>
      <c r="G23" s="101">
        <f>'[1]11'!E$243</f>
        <v>32</v>
      </c>
      <c r="H23" s="102">
        <f>'[1]11'!F$243</f>
        <v>0</v>
      </c>
      <c r="I23" s="101">
        <f>'[1]11'!G$243</f>
        <v>126</v>
      </c>
      <c r="J23" s="103">
        <f>'[1]11'!H$243</f>
        <v>62</v>
      </c>
      <c r="K23" s="101">
        <f>'[1]11'!P$243</f>
        <v>0</v>
      </c>
      <c r="L23" s="101">
        <f>'[1]11'!Y$243</f>
        <v>896.10300000000007</v>
      </c>
      <c r="M23" s="101">
        <f>'[1]11'!AA$243</f>
        <v>941.40010000000007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'[1]11'!C$244</f>
        <v>64</v>
      </c>
      <c r="F24" s="101">
        <f>'[1]11'!D$244</f>
        <v>31</v>
      </c>
      <c r="G24" s="101">
        <f>'[1]11'!E$244</f>
        <v>49</v>
      </c>
      <c r="H24" s="102">
        <f>'[1]11'!F$244</f>
        <v>58</v>
      </c>
      <c r="I24" s="101">
        <f>'[1]11'!G$244</f>
        <v>36</v>
      </c>
      <c r="J24" s="103">
        <f>'[1]11'!H$244</f>
        <v>3</v>
      </c>
      <c r="K24" s="101">
        <f>'[1]11'!P$244</f>
        <v>9</v>
      </c>
      <c r="L24" s="101">
        <f>'[1]11'!Y$244</f>
        <v>74.762999999999991</v>
      </c>
      <c r="M24" s="101">
        <f>'[1]11'!AA$244</f>
        <v>78.501149999999996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'[1]11'!C$245</f>
        <v>0</v>
      </c>
      <c r="F25" s="101">
        <f>'[1]11'!D$245</f>
        <v>0</v>
      </c>
      <c r="G25" s="101">
        <f>'[1]11'!E$245</f>
        <v>2104</v>
      </c>
      <c r="H25" s="102">
        <f>'[1]11'!F$245</f>
        <v>0</v>
      </c>
      <c r="I25" s="101">
        <f>'[1]11'!G$245</f>
        <v>1639</v>
      </c>
      <c r="J25" s="103">
        <f>'[1]11'!H$245</f>
        <v>2926</v>
      </c>
      <c r="K25" s="101">
        <f>'[1]11'!P$245</f>
        <v>1592</v>
      </c>
      <c r="L25" s="101">
        <f>'[1]11'!Y$245</f>
        <v>0</v>
      </c>
      <c r="M25" s="101">
        <f>'[1]11'!AA$245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'[1]11'!C$246</f>
        <v>0</v>
      </c>
      <c r="F26" s="101">
        <f>'[1]11'!D$246</f>
        <v>0</v>
      </c>
      <c r="G26" s="101">
        <f>'[1]11'!E$246</f>
        <v>0</v>
      </c>
      <c r="H26" s="102">
        <f>'[1]11'!F$246</f>
        <v>0</v>
      </c>
      <c r="I26" s="101">
        <f>'[1]11'!G$246</f>
        <v>0</v>
      </c>
      <c r="J26" s="103">
        <f>'[1]11'!H$246</f>
        <v>0</v>
      </c>
      <c r="K26" s="101">
        <f>'[1]11'!P$246</f>
        <v>0</v>
      </c>
      <c r="L26" s="101">
        <f>'[1]11'!Y$246</f>
        <v>0</v>
      </c>
      <c r="M26" s="101">
        <f>'[1]11'!AA$246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'[1]11'!C$247</f>
        <v>0</v>
      </c>
      <c r="F27" s="101">
        <f>'[1]11'!D$247</f>
        <v>0</v>
      </c>
      <c r="G27" s="101">
        <f>'[1]11'!E$247</f>
        <v>0</v>
      </c>
      <c r="H27" s="102">
        <f>'[1]11'!F$247</f>
        <v>0</v>
      </c>
      <c r="I27" s="101">
        <f>'[1]11'!G$247</f>
        <v>180</v>
      </c>
      <c r="J27" s="103">
        <f>'[1]11'!H$247</f>
        <v>68</v>
      </c>
      <c r="K27" s="101">
        <f>'[1]11'!P$247</f>
        <v>0</v>
      </c>
      <c r="L27" s="101">
        <f>'[1]11'!Y$247</f>
        <v>0</v>
      </c>
      <c r="M27" s="101">
        <f>'[1]11'!AA$247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'[1]11'!C$248</f>
        <v>0</v>
      </c>
      <c r="F28" s="101">
        <f>'[1]11'!D$248</f>
        <v>0</v>
      </c>
      <c r="G28" s="101">
        <f>'[1]11'!E$248</f>
        <v>0</v>
      </c>
      <c r="H28" s="102">
        <f>'[1]11'!F$248</f>
        <v>0</v>
      </c>
      <c r="I28" s="101">
        <f>'[1]11'!G$248</f>
        <v>0</v>
      </c>
      <c r="J28" s="103">
        <f>'[1]11'!H$248</f>
        <v>0</v>
      </c>
      <c r="K28" s="101">
        <f>'[1]11'!P$248</f>
        <v>0</v>
      </c>
      <c r="L28" s="101">
        <f>'[1]11'!Y$248</f>
        <v>0</v>
      </c>
      <c r="M28" s="101">
        <f>'[1]11'!AA$248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'[1]11'!C$249</f>
        <v>152</v>
      </c>
      <c r="F29" s="101">
        <f>'[1]11'!D$249</f>
        <v>90</v>
      </c>
      <c r="G29" s="101">
        <f>'[1]11'!E$249</f>
        <v>61</v>
      </c>
      <c r="H29" s="102">
        <f>'[1]11'!F$249</f>
        <v>106</v>
      </c>
      <c r="I29" s="101">
        <f>'[1]11'!G$249</f>
        <v>146</v>
      </c>
      <c r="J29" s="103">
        <f>'[1]11'!H$249</f>
        <v>32</v>
      </c>
      <c r="K29" s="101">
        <f>'[1]11'!P$249</f>
        <v>0</v>
      </c>
      <c r="L29" s="101">
        <f>'[1]11'!Y$249</f>
        <v>126.36</v>
      </c>
      <c r="M29" s="101">
        <f>'[1]11'!AA$249</f>
        <v>133.1277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'[1]11'!C$250</f>
        <v>16</v>
      </c>
      <c r="F30" s="101">
        <f>'[1]11'!D$250</f>
        <v>5</v>
      </c>
      <c r="G30" s="101">
        <f>'[1]11'!E$250</f>
        <v>49</v>
      </c>
      <c r="H30" s="102">
        <f>'[1]11'!F$250</f>
        <v>0</v>
      </c>
      <c r="I30" s="101">
        <f>'[1]11'!G$250</f>
        <v>0</v>
      </c>
      <c r="J30" s="103">
        <f>'[1]11'!H$250</f>
        <v>0</v>
      </c>
      <c r="K30" s="101">
        <f>'[1]11'!P$250</f>
        <v>0</v>
      </c>
      <c r="L30" s="101">
        <f>'[1]11'!Y$250</f>
        <v>3.1589999999999998</v>
      </c>
      <c r="M30" s="101">
        <f>'[1]11'!AA$250</f>
        <v>3.3169499999999998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'[1]11'!C$251</f>
        <v>0</v>
      </c>
      <c r="F31" s="101">
        <f>'[1]11'!D$251</f>
        <v>0</v>
      </c>
      <c r="G31" s="101">
        <f>'[1]11'!E$251</f>
        <v>0</v>
      </c>
      <c r="H31" s="102">
        <f>'[1]11'!F$251</f>
        <v>0</v>
      </c>
      <c r="I31" s="101">
        <f>'[1]11'!G$251</f>
        <v>0</v>
      </c>
      <c r="J31" s="103">
        <f>'[1]11'!H$251</f>
        <v>0</v>
      </c>
      <c r="K31" s="101">
        <f>'[1]11'!P$251</f>
        <v>0</v>
      </c>
      <c r="L31" s="101">
        <f>'[1]11'!Y$251</f>
        <v>0</v>
      </c>
      <c r="M31" s="101">
        <f>'[1]11'!AA$251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'[1]11'!C$252</f>
        <v>9</v>
      </c>
      <c r="F32" s="101">
        <f>'[1]11'!D$252</f>
        <v>5</v>
      </c>
      <c r="G32" s="101">
        <f>'[1]11'!E$252</f>
        <v>6</v>
      </c>
      <c r="H32" s="102">
        <f>'[1]11'!F$252</f>
        <v>2</v>
      </c>
      <c r="I32" s="101">
        <f>'[1]11'!G$252</f>
        <v>4</v>
      </c>
      <c r="J32" s="103">
        <f>'[1]11'!H$252</f>
        <v>1</v>
      </c>
      <c r="K32" s="101">
        <f>'[1]11'!P$252</f>
        <v>0</v>
      </c>
      <c r="L32" s="101">
        <f>'[1]11'!Y$252</f>
        <v>22.113</v>
      </c>
      <c r="M32" s="101">
        <f>'[1]11'!AA$252</f>
        <v>23.21865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'[1]11'!C$253</f>
        <v>0</v>
      </c>
      <c r="F33" s="101">
        <f>'[1]11'!D$253</f>
        <v>0</v>
      </c>
      <c r="G33" s="101">
        <f>'[1]11'!E$253</f>
        <v>0</v>
      </c>
      <c r="H33" s="102">
        <f>'[1]11'!F$253</f>
        <v>0</v>
      </c>
      <c r="I33" s="101">
        <f>'[1]11'!G$253</f>
        <v>0</v>
      </c>
      <c r="J33" s="103">
        <f>'[1]11'!H$253</f>
        <v>0</v>
      </c>
      <c r="K33" s="101">
        <f>'[1]11'!P$253</f>
        <v>0</v>
      </c>
      <c r="L33" s="101">
        <f>'[1]11'!Y$253</f>
        <v>0</v>
      </c>
      <c r="M33" s="101">
        <f>'[1]11'!AA$253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'[1]11'!C$254</f>
        <v>0</v>
      </c>
      <c r="F34" s="101">
        <f>'[1]11'!D$254</f>
        <v>0</v>
      </c>
      <c r="G34" s="101">
        <f>'[1]11'!E$254</f>
        <v>0</v>
      </c>
      <c r="H34" s="102">
        <f>'[1]11'!F$254</f>
        <v>0</v>
      </c>
      <c r="I34" s="101">
        <f>'[1]11'!G$254</f>
        <v>0</v>
      </c>
      <c r="J34" s="103">
        <f>'[1]11'!H$254</f>
        <v>0</v>
      </c>
      <c r="K34" s="101">
        <f>'[1]11'!P$254</f>
        <v>0</v>
      </c>
      <c r="L34" s="101">
        <f>'[1]11'!Y$254</f>
        <v>0</v>
      </c>
      <c r="M34" s="101">
        <f>'[1]11'!AA$254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'[1]11'!C$255</f>
        <v>0</v>
      </c>
      <c r="F35" s="101">
        <f>'[1]11'!D$255</f>
        <v>0</v>
      </c>
      <c r="G35" s="101">
        <f>'[1]11'!E$255</f>
        <v>0</v>
      </c>
      <c r="H35" s="102">
        <f>'[1]11'!F$255</f>
        <v>0</v>
      </c>
      <c r="I35" s="101">
        <f>'[1]11'!G$255</f>
        <v>0</v>
      </c>
      <c r="J35" s="103">
        <f>'[1]11'!H$255</f>
        <v>0</v>
      </c>
      <c r="K35" s="101">
        <f>'[1]11'!P$255</f>
        <v>0</v>
      </c>
      <c r="L35" s="101">
        <f>'[1]11'!Y$255</f>
        <v>0</v>
      </c>
      <c r="M35" s="101">
        <f>'[1]11'!AA$255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'[1]11'!C$256</f>
        <v>0</v>
      </c>
      <c r="F36" s="101">
        <f>'[1]11'!D$256</f>
        <v>0</v>
      </c>
      <c r="G36" s="101">
        <f>'[1]11'!E$256</f>
        <v>0</v>
      </c>
      <c r="H36" s="102">
        <f>'[1]11'!F$256</f>
        <v>0</v>
      </c>
      <c r="I36" s="101">
        <f>'[1]11'!G$256</f>
        <v>0</v>
      </c>
      <c r="J36" s="103">
        <f>'[1]11'!H$256</f>
        <v>0</v>
      </c>
      <c r="K36" s="101">
        <f>'[1]11'!P$256</f>
        <v>0</v>
      </c>
      <c r="L36" s="101">
        <f>'[1]11'!Y$256</f>
        <v>0</v>
      </c>
      <c r="M36" s="101">
        <f>'[1]11'!AA$256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'[1]11'!C$257</f>
        <v>245</v>
      </c>
      <c r="F37" s="101">
        <f>'[1]11'!D$257</f>
        <v>597</v>
      </c>
      <c r="G37" s="101">
        <f>'[1]11'!E$257</f>
        <v>162</v>
      </c>
      <c r="H37" s="102">
        <f>'[1]11'!F$257</f>
        <v>75</v>
      </c>
      <c r="I37" s="101">
        <f>'[1]11'!G$257</f>
        <v>295</v>
      </c>
      <c r="J37" s="103">
        <f>'[1]11'!H$257</f>
        <v>173</v>
      </c>
      <c r="K37" s="101">
        <f>'[1]11'!P$257</f>
        <v>134</v>
      </c>
      <c r="L37" s="101">
        <f>'[1]11'!Y$257</f>
        <v>288.52199999999993</v>
      </c>
      <c r="M37" s="101">
        <f>'[1]11'!AA$257</f>
        <v>302.73680000000002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'[1]11'!C$258</f>
        <v>893</v>
      </c>
      <c r="F38" s="101">
        <f>'[1]11'!D$258</f>
        <v>587</v>
      </c>
      <c r="G38" s="101">
        <f>'[1]11'!E$258</f>
        <v>798</v>
      </c>
      <c r="H38" s="102">
        <f>'[1]11'!F$258</f>
        <v>747</v>
      </c>
      <c r="I38" s="101">
        <f>'[1]11'!G$258</f>
        <v>772</v>
      </c>
      <c r="J38" s="103">
        <f>'[1]11'!H$258</f>
        <v>586</v>
      </c>
      <c r="K38" s="101">
        <f>'[1]11'!P$258</f>
        <v>1251</v>
      </c>
      <c r="L38" s="101">
        <f>'[1]11'!Y$258</f>
        <v>610.74</v>
      </c>
      <c r="M38" s="101">
        <f>'[1]11'!AA$258</f>
        <v>641.10749999999985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'[1]11'!C$259</f>
        <v>5880</v>
      </c>
      <c r="F39" s="101">
        <f>'[1]11'!D$259</f>
        <v>7413</v>
      </c>
      <c r="G39" s="101">
        <f>'[1]11'!E$259</f>
        <v>2523</v>
      </c>
      <c r="H39" s="102">
        <f>'[1]11'!F$259</f>
        <v>3994</v>
      </c>
      <c r="I39" s="101">
        <f>'[1]11'!G$259</f>
        <v>4036</v>
      </c>
      <c r="J39" s="103">
        <f>'[1]11'!H$259</f>
        <v>4576</v>
      </c>
      <c r="K39" s="101">
        <f>'[1]11'!P$259</f>
        <v>2400</v>
      </c>
      <c r="L39" s="101">
        <f>'[1]11'!Y$259</f>
        <v>4830.08</v>
      </c>
      <c r="M39" s="101">
        <f>'[1]11'!AA$259</f>
        <v>983.58400000000006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'[1]11'!C$260</f>
        <v>609</v>
      </c>
      <c r="F40" s="101">
        <f>'[1]11'!D$260</f>
        <v>0</v>
      </c>
      <c r="G40" s="101">
        <f>'[1]11'!E$260</f>
        <v>1</v>
      </c>
      <c r="H40" s="102">
        <f>'[1]11'!F$260</f>
        <v>0</v>
      </c>
      <c r="I40" s="101">
        <f>'[1]11'!G$260</f>
        <v>0</v>
      </c>
      <c r="J40" s="103">
        <f>'[1]11'!H$260</f>
        <v>188</v>
      </c>
      <c r="K40" s="101">
        <f>'[1]11'!P$260</f>
        <v>0</v>
      </c>
      <c r="L40" s="101">
        <f>'[1]11'!Y$260</f>
        <v>361.17899999999997</v>
      </c>
      <c r="M40" s="101">
        <f>'[1]11'!AA$260</f>
        <v>379.23795000000001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'[1]11'!C$261</f>
        <v>0</v>
      </c>
      <c r="F41" s="101">
        <f>'[1]11'!D$261</f>
        <v>0</v>
      </c>
      <c r="G41" s="101">
        <f>'[1]11'!E$261</f>
        <v>168</v>
      </c>
      <c r="H41" s="102">
        <f>'[1]11'!F$261</f>
        <v>0</v>
      </c>
      <c r="I41" s="101">
        <f>'[1]11'!G$261</f>
        <v>0</v>
      </c>
      <c r="J41" s="103">
        <f>'[1]11'!H$261</f>
        <v>0</v>
      </c>
      <c r="K41" s="101">
        <f>'[1]11'!P$261</f>
        <v>0</v>
      </c>
      <c r="L41" s="101">
        <f>'[1]11'!Y$261</f>
        <v>56.861999999999995</v>
      </c>
      <c r="M41" s="101">
        <f>'[1]11'!AA$261</f>
        <v>59.705100000000002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'[1]11'!C$262</f>
        <v>12586</v>
      </c>
      <c r="F42" s="101">
        <f>'[1]11'!D$262</f>
        <v>8663</v>
      </c>
      <c r="G42" s="101">
        <f>'[1]11'!E$262</f>
        <v>5747</v>
      </c>
      <c r="H42" s="102">
        <f>'[1]11'!F$262</f>
        <v>4203</v>
      </c>
      <c r="I42" s="101">
        <f>'[1]11'!G$262</f>
        <v>5784</v>
      </c>
      <c r="J42" s="103">
        <f>'[1]11'!H$262</f>
        <v>6173</v>
      </c>
      <c r="K42" s="101">
        <f>'[1]11'!P$262</f>
        <v>8504</v>
      </c>
      <c r="L42" s="101">
        <f>'[1]11'!Y$262</f>
        <v>2978.9369999999999</v>
      </c>
      <c r="M42" s="101">
        <f>'[1]11'!AA$262</f>
        <v>3128.0969500000001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'[1]11'!C$263</f>
        <v>0</v>
      </c>
      <c r="F43" s="101">
        <f>'[1]11'!D$263</f>
        <v>11</v>
      </c>
      <c r="G43" s="101">
        <f>'[1]11'!E$263</f>
        <v>13</v>
      </c>
      <c r="H43" s="102">
        <f>'[1]11'!F$263</f>
        <v>450</v>
      </c>
      <c r="I43" s="101">
        <f>'[1]11'!G$263</f>
        <v>470</v>
      </c>
      <c r="J43" s="103">
        <f>'[1]11'!H$263</f>
        <v>246</v>
      </c>
      <c r="K43" s="101">
        <f>'[1]11'!P$263</f>
        <v>1840</v>
      </c>
      <c r="L43" s="101">
        <f>'[1]11'!Y$263</f>
        <v>4.2119999999999997</v>
      </c>
      <c r="M43" s="101">
        <f>'[1]11'!AA$263</f>
        <v>4.4226000000000001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'[1]11'!C$264</f>
        <v>676</v>
      </c>
      <c r="F44" s="101">
        <f>'[1]11'!D$264</f>
        <v>871</v>
      </c>
      <c r="G44" s="101">
        <f>'[1]11'!E$264</f>
        <v>371</v>
      </c>
      <c r="H44" s="102">
        <f>'[1]11'!F$264</f>
        <v>278</v>
      </c>
      <c r="I44" s="101">
        <f>'[1]11'!G$264</f>
        <v>587</v>
      </c>
      <c r="J44" s="103">
        <f>'[1]11'!H$264</f>
        <v>652</v>
      </c>
      <c r="K44" s="101">
        <f>'[1]11'!P$264</f>
        <v>0</v>
      </c>
      <c r="L44" s="101">
        <f>'[1]11'!Y$264</f>
        <v>3.1589999999999998</v>
      </c>
      <c r="M44" s="101">
        <f>'[1]11'!AA$264</f>
        <v>3.2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'[1]11'!C$265</f>
        <v>198</v>
      </c>
      <c r="F45" s="101">
        <f>'[1]11'!D$265</f>
        <v>11</v>
      </c>
      <c r="G45" s="101">
        <f>'[1]11'!E$265</f>
        <v>81</v>
      </c>
      <c r="H45" s="102">
        <f>'[1]11'!F$265</f>
        <v>215</v>
      </c>
      <c r="I45" s="101">
        <f>'[1]11'!G$265</f>
        <v>215</v>
      </c>
      <c r="J45" s="103">
        <f>'[1]11'!H$265</f>
        <v>0</v>
      </c>
      <c r="K45" s="101">
        <f>'[1]11'!P$265</f>
        <v>0</v>
      </c>
      <c r="L45" s="101">
        <f>'[1]11'!Y$265</f>
        <v>0</v>
      </c>
      <c r="M45" s="101">
        <f>'[1]11'!AA$265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'[1]11'!C$266</f>
        <v>0</v>
      </c>
      <c r="F46" s="94">
        <f>'[1]11'!D$266</f>
        <v>0</v>
      </c>
      <c r="G46" s="94">
        <f>'[1]11'!E$266</f>
        <v>238</v>
      </c>
      <c r="H46" s="95">
        <f>'[1]11'!F$266</f>
        <v>0</v>
      </c>
      <c r="I46" s="94">
        <f>'[1]11'!G$266</f>
        <v>0</v>
      </c>
      <c r="J46" s="96">
        <f>'[1]11'!H$266</f>
        <v>0</v>
      </c>
      <c r="K46" s="94">
        <f>'[1]11'!P$266</f>
        <v>0</v>
      </c>
      <c r="L46" s="94">
        <f>'[1]11'!Y$266</f>
        <v>0</v>
      </c>
      <c r="M46" s="94">
        <f>'[1]11'!AA$266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374</v>
      </c>
      <c r="F47" s="81">
        <f t="shared" ref="F47:M47" si="5">SUM(F48:F49)</f>
        <v>7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'[1]11'!C$268</f>
        <v>374</v>
      </c>
      <c r="F48" s="88">
        <f>'[1]11'!D$268</f>
        <v>7</v>
      </c>
      <c r="G48" s="88">
        <f>'[1]11'!E$268</f>
        <v>0</v>
      </c>
      <c r="H48" s="89">
        <f>'[1]11'!F$268</f>
        <v>0</v>
      </c>
      <c r="I48" s="88">
        <f>'[1]11'!G$268</f>
        <v>0</v>
      </c>
      <c r="J48" s="90">
        <f>'[1]11'!H$268</f>
        <v>0</v>
      </c>
      <c r="K48" s="88">
        <f>'[1]11'!P$268</f>
        <v>0</v>
      </c>
      <c r="L48" s="88">
        <f>'[1]11'!Y$268</f>
        <v>0</v>
      </c>
      <c r="M48" s="88">
        <f>'[1]11'!AA$268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'[1]11'!C$269</f>
        <v>0</v>
      </c>
      <c r="F49" s="94">
        <f>'[1]11'!D$269</f>
        <v>0</v>
      </c>
      <c r="G49" s="94">
        <f>'[1]11'!E$269</f>
        <v>0</v>
      </c>
      <c r="H49" s="95">
        <f>'[1]11'!F$269</f>
        <v>0</v>
      </c>
      <c r="I49" s="94">
        <f>'[1]11'!G$269</f>
        <v>0</v>
      </c>
      <c r="J49" s="96">
        <f>'[1]11'!H$269</f>
        <v>0</v>
      </c>
      <c r="K49" s="94">
        <f>'[1]11'!P$269</f>
        <v>0</v>
      </c>
      <c r="L49" s="94">
        <f>'[1]11'!Y$269</f>
        <v>0</v>
      </c>
      <c r="M49" s="94">
        <f>'[1]11'!AA$269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4243</v>
      </c>
      <c r="F51" s="74">
        <f t="shared" ref="F51:M51" si="7">F52+F59+F62+F63+F64+F72+F73</f>
        <v>1896</v>
      </c>
      <c r="G51" s="74">
        <f t="shared" si="7"/>
        <v>3562</v>
      </c>
      <c r="H51" s="75">
        <f t="shared" si="7"/>
        <v>2631</v>
      </c>
      <c r="I51" s="74">
        <f t="shared" si="7"/>
        <v>3631</v>
      </c>
      <c r="J51" s="76">
        <f t="shared" si="7"/>
        <v>3986</v>
      </c>
      <c r="K51" s="74">
        <f t="shared" si="7"/>
        <v>2330</v>
      </c>
      <c r="L51" s="74">
        <f t="shared" si="7"/>
        <v>2453.4899999999998</v>
      </c>
      <c r="M51" s="74">
        <f t="shared" si="7"/>
        <v>2576.1645000000003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27</v>
      </c>
      <c r="F52" s="88">
        <f t="shared" ref="F52:M52" si="9">F53+F56</f>
        <v>43</v>
      </c>
      <c r="G52" s="88">
        <f t="shared" si="9"/>
        <v>55</v>
      </c>
      <c r="H52" s="89">
        <f t="shared" si="9"/>
        <v>60</v>
      </c>
      <c r="I52" s="88">
        <f t="shared" si="9"/>
        <v>60</v>
      </c>
      <c r="J52" s="90">
        <f t="shared" si="9"/>
        <v>60</v>
      </c>
      <c r="K52" s="88">
        <f t="shared" si="9"/>
        <v>60</v>
      </c>
      <c r="L52" s="88">
        <f t="shared" si="9"/>
        <v>63.179999999999993</v>
      </c>
      <c r="M52" s="88">
        <f t="shared" si="9"/>
        <v>66.338999999999999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27</v>
      </c>
      <c r="F53" s="94">
        <f t="shared" ref="F53:M53" si="11">SUM(F54:F55)</f>
        <v>43</v>
      </c>
      <c r="G53" s="94">
        <f t="shared" si="11"/>
        <v>55</v>
      </c>
      <c r="H53" s="95">
        <f t="shared" si="11"/>
        <v>60</v>
      </c>
      <c r="I53" s="94">
        <f t="shared" si="11"/>
        <v>60</v>
      </c>
      <c r="J53" s="96">
        <f t="shared" si="11"/>
        <v>60</v>
      </c>
      <c r="K53" s="94">
        <f t="shared" si="11"/>
        <v>60</v>
      </c>
      <c r="L53" s="94">
        <f t="shared" si="11"/>
        <v>63.179999999999993</v>
      </c>
      <c r="M53" s="94">
        <f t="shared" si="11"/>
        <v>66.338999999999999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'[1]11'!C$273</f>
        <v>27</v>
      </c>
      <c r="F54" s="88">
        <f>'[1]11'!D$273</f>
        <v>43</v>
      </c>
      <c r="G54" s="88">
        <f>'[1]11'!E$273</f>
        <v>55</v>
      </c>
      <c r="H54" s="89">
        <f>'[1]11'!F$273</f>
        <v>60</v>
      </c>
      <c r="I54" s="88">
        <f>'[1]11'!G$273</f>
        <v>60</v>
      </c>
      <c r="J54" s="90">
        <f>'[1]11'!H$273</f>
        <v>60</v>
      </c>
      <c r="K54" s="88">
        <f>'[1]11'!P$273</f>
        <v>60</v>
      </c>
      <c r="L54" s="88">
        <f>'[1]11'!Y$273</f>
        <v>63.179999999999993</v>
      </c>
      <c r="M54" s="88">
        <f>'[1]11'!AA$273</f>
        <v>66.338999999999999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'[1]11'!C$274</f>
        <v>0</v>
      </c>
      <c r="F55" s="94">
        <f>'[1]11'!D$274</f>
        <v>0</v>
      </c>
      <c r="G55" s="94">
        <f>'[1]11'!E$274</f>
        <v>0</v>
      </c>
      <c r="H55" s="95">
        <f>'[1]11'!F$274</f>
        <v>0</v>
      </c>
      <c r="I55" s="94">
        <f>'[1]11'!G$274</f>
        <v>0</v>
      </c>
      <c r="J55" s="96">
        <f>'[1]11'!H$274</f>
        <v>0</v>
      </c>
      <c r="K55" s="94">
        <f>'[1]11'!P$274</f>
        <v>0</v>
      </c>
      <c r="L55" s="94">
        <f>'[1]11'!Y$274</f>
        <v>0</v>
      </c>
      <c r="M55" s="94">
        <f>'[1]11'!AA$274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'[1]11'!C$276</f>
        <v>0</v>
      </c>
      <c r="F57" s="88">
        <f>'[1]11'!D$276</f>
        <v>0</v>
      </c>
      <c r="G57" s="88">
        <f>'[1]11'!E$276</f>
        <v>0</v>
      </c>
      <c r="H57" s="89">
        <f>'[1]11'!F$276</f>
        <v>0</v>
      </c>
      <c r="I57" s="88">
        <f>'[1]11'!G$276</f>
        <v>0</v>
      </c>
      <c r="J57" s="90">
        <f>'[1]11'!H$276</f>
        <v>0</v>
      </c>
      <c r="K57" s="88">
        <f>'[1]11'!P$276</f>
        <v>0</v>
      </c>
      <c r="L57" s="88">
        <f>'[1]11'!Y$276</f>
        <v>0</v>
      </c>
      <c r="M57" s="88">
        <f>'[1]11'!AA$276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'[1]11'!C$277</f>
        <v>0</v>
      </c>
      <c r="F58" s="94">
        <f>'[1]11'!D$277</f>
        <v>0</v>
      </c>
      <c r="G58" s="94">
        <f>'[1]11'!E$277</f>
        <v>0</v>
      </c>
      <c r="H58" s="95">
        <f>'[1]11'!F$277</f>
        <v>0</v>
      </c>
      <c r="I58" s="94">
        <f>'[1]11'!G$277</f>
        <v>0</v>
      </c>
      <c r="J58" s="96">
        <f>'[1]11'!H$277</f>
        <v>0</v>
      </c>
      <c r="K58" s="94">
        <f>'[1]11'!P$277</f>
        <v>0</v>
      </c>
      <c r="L58" s="94">
        <f>'[1]11'!Y$277</f>
        <v>0</v>
      </c>
      <c r="M58" s="94">
        <f>'[1]11'!AA$277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233</v>
      </c>
      <c r="F59" s="81">
        <f t="shared" ref="F59:M59" si="15">SUM(F60:F61)</f>
        <v>20</v>
      </c>
      <c r="G59" s="81">
        <f t="shared" si="15"/>
        <v>9</v>
      </c>
      <c r="H59" s="82">
        <f t="shared" si="15"/>
        <v>871</v>
      </c>
      <c r="I59" s="81">
        <f t="shared" si="15"/>
        <v>871</v>
      </c>
      <c r="J59" s="83">
        <f t="shared" si="15"/>
        <v>871</v>
      </c>
      <c r="K59" s="81">
        <f t="shared" si="15"/>
        <v>270</v>
      </c>
      <c r="L59" s="81">
        <f t="shared" si="15"/>
        <v>284.31</v>
      </c>
      <c r="M59" s="81">
        <f t="shared" si="15"/>
        <v>298.52550000000002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'[1]11'!C$279</f>
        <v>0</v>
      </c>
      <c r="F60" s="88">
        <f>'[1]11'!D$279</f>
        <v>0</v>
      </c>
      <c r="G60" s="88">
        <f>'[1]11'!E$279</f>
        <v>0</v>
      </c>
      <c r="H60" s="89">
        <f>'[1]11'!F$279</f>
        <v>0</v>
      </c>
      <c r="I60" s="88">
        <f>'[1]11'!G$279</f>
        <v>0</v>
      </c>
      <c r="J60" s="90">
        <f>'[1]11'!H$279</f>
        <v>0</v>
      </c>
      <c r="K60" s="88">
        <f>'[1]11'!P$279</f>
        <v>0</v>
      </c>
      <c r="L60" s="88">
        <f>'[1]11'!Y$279</f>
        <v>0</v>
      </c>
      <c r="M60" s="88">
        <f>'[1]11'!AA$279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'[1]11'!C$280</f>
        <v>233</v>
      </c>
      <c r="F61" s="94">
        <f>'[1]11'!D$280</f>
        <v>20</v>
      </c>
      <c r="G61" s="94">
        <f>'[1]11'!E$280</f>
        <v>9</v>
      </c>
      <c r="H61" s="95">
        <f>'[1]11'!F$280</f>
        <v>871</v>
      </c>
      <c r="I61" s="94">
        <f>'[1]11'!G$280</f>
        <v>871</v>
      </c>
      <c r="J61" s="96">
        <f>'[1]11'!H$280</f>
        <v>871</v>
      </c>
      <c r="K61" s="94">
        <f>'[1]11'!P$280</f>
        <v>270</v>
      </c>
      <c r="L61" s="94">
        <f>'[1]11'!Y$280</f>
        <v>284.31</v>
      </c>
      <c r="M61" s="94">
        <f>'[1]11'!AA$280</f>
        <v>298.52550000000002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'[1]11'!C$281</f>
        <v>0</v>
      </c>
      <c r="F62" s="101">
        <f>'[1]11'!D$281</f>
        <v>0</v>
      </c>
      <c r="G62" s="101">
        <f>'[1]11'!E$281</f>
        <v>0</v>
      </c>
      <c r="H62" s="102">
        <f>'[1]11'!F$281</f>
        <v>0</v>
      </c>
      <c r="I62" s="101">
        <f>'[1]11'!G$281</f>
        <v>0</v>
      </c>
      <c r="J62" s="103">
        <f>'[1]11'!H$281</f>
        <v>0</v>
      </c>
      <c r="K62" s="101">
        <f>'[1]11'!P$281</f>
        <v>0</v>
      </c>
      <c r="L62" s="101">
        <f>'[1]11'!Y$281</f>
        <v>0</v>
      </c>
      <c r="M62" s="101">
        <f>'[1]11'!AA$281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'[1]11'!C$282</f>
        <v>0</v>
      </c>
      <c r="F63" s="101">
        <f>'[1]11'!D$282</f>
        <v>0</v>
      </c>
      <c r="G63" s="101">
        <f>'[1]11'!E$282</f>
        <v>0</v>
      </c>
      <c r="H63" s="102">
        <f>'[1]11'!F$282</f>
        <v>0</v>
      </c>
      <c r="I63" s="101">
        <f>'[1]11'!G$282</f>
        <v>0</v>
      </c>
      <c r="J63" s="103">
        <f>'[1]11'!H$282</f>
        <v>0</v>
      </c>
      <c r="K63" s="101">
        <f>'[1]11'!P$282</f>
        <v>0</v>
      </c>
      <c r="L63" s="101">
        <f>'[1]11'!Y$282</f>
        <v>0</v>
      </c>
      <c r="M63" s="101">
        <f>'[1]11'!AA$282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'[1]11'!C$285</f>
        <v>0</v>
      </c>
      <c r="F66" s="88">
        <f>'[1]11'!D$285</f>
        <v>0</v>
      </c>
      <c r="G66" s="88">
        <f>'[1]11'!E$285</f>
        <v>0</v>
      </c>
      <c r="H66" s="89">
        <f>'[1]11'!F$285</f>
        <v>0</v>
      </c>
      <c r="I66" s="88">
        <f>'[1]11'!G$285</f>
        <v>0</v>
      </c>
      <c r="J66" s="90">
        <f>'[1]11'!H$285</f>
        <v>0</v>
      </c>
      <c r="K66" s="88">
        <f>'[1]11'!P$285</f>
        <v>0</v>
      </c>
      <c r="L66" s="88">
        <f>'[1]11'!Y$285</f>
        <v>0</v>
      </c>
      <c r="M66" s="90">
        <f>'[1]11'!AA$285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'[1]11'!C$286</f>
        <v>0</v>
      </c>
      <c r="F67" s="94">
        <f>'[1]11'!D$286</f>
        <v>0</v>
      </c>
      <c r="G67" s="94">
        <f>'[1]11'!E$286</f>
        <v>0</v>
      </c>
      <c r="H67" s="95">
        <f>'[1]11'!F$286</f>
        <v>0</v>
      </c>
      <c r="I67" s="94">
        <f>'[1]11'!G$286</f>
        <v>0</v>
      </c>
      <c r="J67" s="96">
        <f>'[1]11'!H$286</f>
        <v>0</v>
      </c>
      <c r="K67" s="94">
        <f>'[1]11'!P$286</f>
        <v>0</v>
      </c>
      <c r="L67" s="94">
        <f>'[1]11'!Y$286</f>
        <v>0</v>
      </c>
      <c r="M67" s="96">
        <f>'[1]11'!AA$286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'[1]11'!C$288</f>
        <v>0</v>
      </c>
      <c r="F69" s="88">
        <f>'[1]11'!D$288</f>
        <v>0</v>
      </c>
      <c r="G69" s="88">
        <f>'[1]11'!E$288</f>
        <v>0</v>
      </c>
      <c r="H69" s="89">
        <f>'[1]11'!F$288</f>
        <v>0</v>
      </c>
      <c r="I69" s="88">
        <f>'[1]11'!G$288</f>
        <v>0</v>
      </c>
      <c r="J69" s="90">
        <f>'[1]11'!H$288</f>
        <v>0</v>
      </c>
      <c r="K69" s="88">
        <f>'[1]11'!P$288</f>
        <v>0</v>
      </c>
      <c r="L69" s="88">
        <f>'[1]11'!Y$288</f>
        <v>0</v>
      </c>
      <c r="M69" s="90">
        <f>'[1]11'!AA$288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'[1]11'!C$289</f>
        <v>0</v>
      </c>
      <c r="F70" s="94">
        <f>'[1]11'!D$289</f>
        <v>0</v>
      </c>
      <c r="G70" s="94">
        <f>'[1]11'!E$289</f>
        <v>0</v>
      </c>
      <c r="H70" s="95">
        <f>'[1]11'!F$289</f>
        <v>0</v>
      </c>
      <c r="I70" s="94">
        <f>'[1]11'!G$289</f>
        <v>0</v>
      </c>
      <c r="J70" s="96">
        <f>'[1]11'!H$289</f>
        <v>0</v>
      </c>
      <c r="K70" s="94">
        <f>'[1]11'!P$289</f>
        <v>0</v>
      </c>
      <c r="L70" s="94">
        <f>'[1]11'!Y$289</f>
        <v>0</v>
      </c>
      <c r="M70" s="96">
        <f>'[1]11'!AA$289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'[1]11'!C$290</f>
        <v>0</v>
      </c>
      <c r="F72" s="101">
        <f>'[1]11'!D$290</f>
        <v>0</v>
      </c>
      <c r="G72" s="101">
        <f>'[1]11'!E$290</f>
        <v>0</v>
      </c>
      <c r="H72" s="102">
        <f>'[1]11'!F$290</f>
        <v>0</v>
      </c>
      <c r="I72" s="101">
        <f>'[1]11'!G$290</f>
        <v>0</v>
      </c>
      <c r="J72" s="103">
        <f>'[1]11'!H$290</f>
        <v>0</v>
      </c>
      <c r="K72" s="101">
        <f>'[1]11'!P$290</f>
        <v>0</v>
      </c>
      <c r="L72" s="101">
        <f>'[1]11'!Y$290</f>
        <v>0</v>
      </c>
      <c r="M72" s="101">
        <f>'[1]11'!AA$290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3983</v>
      </c>
      <c r="F73" s="101">
        <f t="shared" ref="F73:M73" si="23">SUM(F74:F75)</f>
        <v>1833</v>
      </c>
      <c r="G73" s="101">
        <f t="shared" si="23"/>
        <v>3498</v>
      </c>
      <c r="H73" s="102">
        <f t="shared" si="23"/>
        <v>1700</v>
      </c>
      <c r="I73" s="101">
        <f t="shared" si="23"/>
        <v>2700</v>
      </c>
      <c r="J73" s="103">
        <f t="shared" si="23"/>
        <v>3055</v>
      </c>
      <c r="K73" s="101">
        <f t="shared" si="23"/>
        <v>2000</v>
      </c>
      <c r="L73" s="101">
        <f t="shared" si="23"/>
        <v>2106</v>
      </c>
      <c r="M73" s="101">
        <f t="shared" si="23"/>
        <v>2211.3000000000002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'[1]11'!C$292</f>
        <v>2697</v>
      </c>
      <c r="F74" s="88">
        <f>'[1]11'!D$292</f>
        <v>1634</v>
      </c>
      <c r="G74" s="88">
        <f>'[1]11'!E$292</f>
        <v>3488</v>
      </c>
      <c r="H74" s="89">
        <f>'[1]11'!F$292</f>
        <v>1700</v>
      </c>
      <c r="I74" s="88">
        <f>'[1]11'!G$292</f>
        <v>2700</v>
      </c>
      <c r="J74" s="90">
        <f>'[1]11'!H$292</f>
        <v>3055</v>
      </c>
      <c r="K74" s="88">
        <f>'[1]11'!P$292</f>
        <v>2000</v>
      </c>
      <c r="L74" s="88">
        <f>'[1]11'!Y$292</f>
        <v>2106</v>
      </c>
      <c r="M74" s="88">
        <f>'[1]11'!AA$292</f>
        <v>2211.3000000000002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'[1]11'!C$293</f>
        <v>1286</v>
      </c>
      <c r="F75" s="94">
        <f>'[1]11'!D$293</f>
        <v>199</v>
      </c>
      <c r="G75" s="94">
        <f>'[1]11'!E$293</f>
        <v>10</v>
      </c>
      <c r="H75" s="95">
        <f>'[1]11'!F$293</f>
        <v>0</v>
      </c>
      <c r="I75" s="94">
        <f>'[1]11'!G$293</f>
        <v>0</v>
      </c>
      <c r="J75" s="96">
        <f>'[1]11'!H$293</f>
        <v>0</v>
      </c>
      <c r="K75" s="94">
        <f>'[1]11'!P$293</f>
        <v>0</v>
      </c>
      <c r="L75" s="94">
        <f>'[1]11'!Y$293</f>
        <v>0</v>
      </c>
      <c r="M75" s="94">
        <f>'[1]11'!AA$293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717</v>
      </c>
      <c r="F77" s="74">
        <f t="shared" ref="F77:M77" si="25">F78+F81+F84+F85+F86+F87+F88</f>
        <v>604</v>
      </c>
      <c r="G77" s="74">
        <f t="shared" si="25"/>
        <v>1832</v>
      </c>
      <c r="H77" s="75">
        <f t="shared" si="25"/>
        <v>1920</v>
      </c>
      <c r="I77" s="74">
        <f t="shared" si="25"/>
        <v>2174</v>
      </c>
      <c r="J77" s="76">
        <f t="shared" si="25"/>
        <v>2060</v>
      </c>
      <c r="K77" s="74">
        <f t="shared" si="25"/>
        <v>1500</v>
      </c>
      <c r="L77" s="74">
        <f t="shared" si="25"/>
        <v>1600</v>
      </c>
      <c r="M77" s="74">
        <f t="shared" si="25"/>
        <v>1680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'[1]11'!C$296</f>
        <v>0</v>
      </c>
      <c r="F79" s="88">
        <f>'[1]11'!D$296</f>
        <v>0</v>
      </c>
      <c r="G79" s="88">
        <f>'[1]11'!E$296</f>
        <v>0</v>
      </c>
      <c r="H79" s="89">
        <f>'[1]11'!F$296</f>
        <v>0</v>
      </c>
      <c r="I79" s="88">
        <f>'[1]11'!G$296</f>
        <v>0</v>
      </c>
      <c r="J79" s="90">
        <f>'[1]11'!H$296</f>
        <v>0</v>
      </c>
      <c r="K79" s="88">
        <f>'[1]11'!P$296</f>
        <v>0</v>
      </c>
      <c r="L79" s="88">
        <f>'[1]11'!Y$296</f>
        <v>0</v>
      </c>
      <c r="M79" s="88">
        <f>'[1]11'!AA$296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'[1]11'!C$297</f>
        <v>0</v>
      </c>
      <c r="F80" s="94">
        <f>'[1]11'!D$297</f>
        <v>0</v>
      </c>
      <c r="G80" s="94">
        <f>'[1]11'!E$297</f>
        <v>0</v>
      </c>
      <c r="H80" s="95">
        <f>'[1]11'!F$297</f>
        <v>0</v>
      </c>
      <c r="I80" s="94">
        <f>'[1]11'!G$297</f>
        <v>0</v>
      </c>
      <c r="J80" s="96">
        <f>'[1]11'!H$297</f>
        <v>0</v>
      </c>
      <c r="K80" s="94">
        <f>'[1]11'!P$297</f>
        <v>0</v>
      </c>
      <c r="L80" s="94">
        <f>'[1]11'!Y$297</f>
        <v>0</v>
      </c>
      <c r="M80" s="94">
        <f>'[1]11'!AA$297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717</v>
      </c>
      <c r="F81" s="101">
        <f t="shared" ref="F81:M81" si="29">SUM(F82:F83)</f>
        <v>604</v>
      </c>
      <c r="G81" s="101">
        <f t="shared" si="29"/>
        <v>1832</v>
      </c>
      <c r="H81" s="102">
        <f t="shared" si="29"/>
        <v>1920</v>
      </c>
      <c r="I81" s="101">
        <f t="shared" si="29"/>
        <v>2174</v>
      </c>
      <c r="J81" s="103">
        <f t="shared" si="29"/>
        <v>2060</v>
      </c>
      <c r="K81" s="101">
        <f t="shared" si="29"/>
        <v>1500</v>
      </c>
      <c r="L81" s="101">
        <f t="shared" si="29"/>
        <v>1600</v>
      </c>
      <c r="M81" s="101">
        <f t="shared" si="29"/>
        <v>1680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'[1]11'!C$299</f>
        <v>0</v>
      </c>
      <c r="F82" s="88">
        <f>'[1]11'!D$299</f>
        <v>0</v>
      </c>
      <c r="G82" s="88">
        <f>'[1]11'!E$299</f>
        <v>0</v>
      </c>
      <c r="H82" s="89">
        <f>'[1]11'!F$299</f>
        <v>0</v>
      </c>
      <c r="I82" s="88">
        <f>'[1]11'!G$299</f>
        <v>0</v>
      </c>
      <c r="J82" s="90">
        <f>'[1]11'!H$299</f>
        <v>0</v>
      </c>
      <c r="K82" s="88">
        <f>'[1]11'!P$299</f>
        <v>0</v>
      </c>
      <c r="L82" s="88">
        <f>'[1]11'!Y$299</f>
        <v>0</v>
      </c>
      <c r="M82" s="88">
        <f>'[1]11'!AA$299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'[1]11'!C$300</f>
        <v>717</v>
      </c>
      <c r="F83" s="94">
        <f>'[1]11'!D$300</f>
        <v>604</v>
      </c>
      <c r="G83" s="94">
        <f>'[1]11'!E$300</f>
        <v>1832</v>
      </c>
      <c r="H83" s="95">
        <f>'[1]11'!F$300</f>
        <v>1920</v>
      </c>
      <c r="I83" s="94">
        <f>'[1]11'!G$300</f>
        <v>2174</v>
      </c>
      <c r="J83" s="96">
        <f>'[1]11'!H$300</f>
        <v>2060</v>
      </c>
      <c r="K83" s="94">
        <f>'[1]11'!P$300</f>
        <v>1500</v>
      </c>
      <c r="L83" s="94">
        <f>'[1]11'!Y$300</f>
        <v>1600</v>
      </c>
      <c r="M83" s="94">
        <f>'[1]11'!AA$300</f>
        <v>1680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'[1]11'!C$301</f>
        <v>0</v>
      </c>
      <c r="F84" s="101">
        <f>'[1]11'!D$301</f>
        <v>0</v>
      </c>
      <c r="G84" s="101">
        <f>'[1]11'!E$301</f>
        <v>0</v>
      </c>
      <c r="H84" s="102">
        <f>'[1]11'!F$301</f>
        <v>0</v>
      </c>
      <c r="I84" s="101">
        <f>'[1]11'!G$301</f>
        <v>0</v>
      </c>
      <c r="J84" s="103">
        <f>'[1]11'!H$301</f>
        <v>0</v>
      </c>
      <c r="K84" s="101">
        <f>'[1]11'!P$301</f>
        <v>0</v>
      </c>
      <c r="L84" s="101">
        <f>'[1]11'!Y$301</f>
        <v>0</v>
      </c>
      <c r="M84" s="101">
        <f>'[1]11'!AA$301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'[1]11'!C$302</f>
        <v>0</v>
      </c>
      <c r="F85" s="101">
        <f>'[1]11'!D$302</f>
        <v>0</v>
      </c>
      <c r="G85" s="101">
        <f>'[1]11'!E$302</f>
        <v>0</v>
      </c>
      <c r="H85" s="102">
        <f>'[1]11'!F$302</f>
        <v>0</v>
      </c>
      <c r="I85" s="101">
        <f>'[1]11'!G$302</f>
        <v>0</v>
      </c>
      <c r="J85" s="103">
        <f>'[1]11'!H$302</f>
        <v>0</v>
      </c>
      <c r="K85" s="101">
        <f>'[1]11'!P$302</f>
        <v>0</v>
      </c>
      <c r="L85" s="101">
        <f>'[1]11'!Y$302</f>
        <v>0</v>
      </c>
      <c r="M85" s="101">
        <f>'[1]11'!AA$302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'[1]11'!C$303</f>
        <v>0</v>
      </c>
      <c r="F86" s="101">
        <f>'[1]11'!D$303</f>
        <v>0</v>
      </c>
      <c r="G86" s="101">
        <f>'[1]11'!E$303</f>
        <v>0</v>
      </c>
      <c r="H86" s="102">
        <f>'[1]11'!F$303</f>
        <v>0</v>
      </c>
      <c r="I86" s="101">
        <f>'[1]11'!G$303</f>
        <v>0</v>
      </c>
      <c r="J86" s="103">
        <f>'[1]11'!H$303</f>
        <v>0</v>
      </c>
      <c r="K86" s="101">
        <f>'[1]11'!P$303</f>
        <v>0</v>
      </c>
      <c r="L86" s="101">
        <f>'[1]11'!Y$303</f>
        <v>0</v>
      </c>
      <c r="M86" s="101">
        <f>'[1]11'!AA$303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'[1]11'!C$304</f>
        <v>0</v>
      </c>
      <c r="F87" s="101">
        <f>'[1]11'!D$304</f>
        <v>0</v>
      </c>
      <c r="G87" s="101">
        <f>'[1]11'!E$304</f>
        <v>0</v>
      </c>
      <c r="H87" s="102">
        <f>'[1]11'!F$304</f>
        <v>0</v>
      </c>
      <c r="I87" s="101">
        <f>'[1]11'!G$304</f>
        <v>0</v>
      </c>
      <c r="J87" s="103">
        <f>'[1]11'!H$304</f>
        <v>0</v>
      </c>
      <c r="K87" s="101">
        <f>'[1]11'!P$304</f>
        <v>0</v>
      </c>
      <c r="L87" s="101">
        <f>'[1]11'!Y$304</f>
        <v>0</v>
      </c>
      <c r="M87" s="101">
        <f>'[1]11'!AA$304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'[1]11'!C$305</f>
        <v>0</v>
      </c>
      <c r="F88" s="101">
        <f>'[1]11'!D$305</f>
        <v>0</v>
      </c>
      <c r="G88" s="101">
        <f>'[1]11'!E$305</f>
        <v>0</v>
      </c>
      <c r="H88" s="102">
        <f>'[1]11'!F$305</f>
        <v>0</v>
      </c>
      <c r="I88" s="101">
        <f>'[1]11'!G$305</f>
        <v>0</v>
      </c>
      <c r="J88" s="103">
        <f>'[1]11'!H$305</f>
        <v>0</v>
      </c>
      <c r="K88" s="101">
        <f>'[1]11'!P$305</f>
        <v>0</v>
      </c>
      <c r="L88" s="101">
        <f>'[1]11'!Y$305</f>
        <v>0</v>
      </c>
      <c r="M88" s="101">
        <f>'[1]11'!AA$305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'[1]11'!C$306</f>
        <v>9</v>
      </c>
      <c r="F90" s="74">
        <f>'[1]11'!D$306</f>
        <v>0</v>
      </c>
      <c r="G90" s="74">
        <f>'[1]11'!E$306</f>
        <v>94</v>
      </c>
      <c r="H90" s="75">
        <f>'[1]11'!F$306</f>
        <v>0</v>
      </c>
      <c r="I90" s="74">
        <f>'[1]11'!G$306</f>
        <v>0</v>
      </c>
      <c r="J90" s="76">
        <f>'[1]11'!H$306</f>
        <v>0</v>
      </c>
      <c r="K90" s="74">
        <f>'[1]11'!P$306</f>
        <v>0</v>
      </c>
      <c r="L90" s="74">
        <f>'[1]11'!Y$306</f>
        <v>0</v>
      </c>
      <c r="M90" s="74">
        <f>'[1]11'!AA$306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142850</v>
      </c>
      <c r="F92" s="28">
        <f t="shared" ref="F92:M92" si="30">F4+F51+F77+F90</f>
        <v>146295</v>
      </c>
      <c r="G92" s="28">
        <f t="shared" si="30"/>
        <v>145310</v>
      </c>
      <c r="H92" s="29">
        <f t="shared" si="30"/>
        <v>139414</v>
      </c>
      <c r="I92" s="28">
        <f t="shared" si="30"/>
        <v>158284</v>
      </c>
      <c r="J92" s="30">
        <f t="shared" si="30"/>
        <v>159414</v>
      </c>
      <c r="K92" s="28">
        <f t="shared" si="30"/>
        <v>160635</v>
      </c>
      <c r="L92" s="28">
        <f t="shared" si="30"/>
        <v>156503.22999999998</v>
      </c>
      <c r="M92" s="28">
        <f t="shared" si="30"/>
        <v>168213.51705000002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'[1]11'!$B$10)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23088</v>
      </c>
      <c r="F4" s="74">
        <f t="shared" ref="F4:M4" si="0">F5+F8+F47</f>
        <v>24765</v>
      </c>
      <c r="G4" s="74">
        <f t="shared" si="0"/>
        <v>29308</v>
      </c>
      <c r="H4" s="75">
        <f t="shared" si="0"/>
        <v>28243</v>
      </c>
      <c r="I4" s="74">
        <f t="shared" si="0"/>
        <v>23843</v>
      </c>
      <c r="J4" s="76">
        <f t="shared" si="0"/>
        <v>28681</v>
      </c>
      <c r="K4" s="74">
        <f t="shared" si="0"/>
        <v>24935</v>
      </c>
      <c r="L4" s="74">
        <f t="shared" si="0"/>
        <v>32956.869000000006</v>
      </c>
      <c r="M4" s="74">
        <f t="shared" si="0"/>
        <v>34891.83395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16561</v>
      </c>
      <c r="F5" s="81">
        <f t="shared" ref="F5:M5" si="1">SUM(F6:F7)</f>
        <v>19844</v>
      </c>
      <c r="G5" s="81">
        <f t="shared" si="1"/>
        <v>18394</v>
      </c>
      <c r="H5" s="82">
        <f t="shared" si="1"/>
        <v>20145</v>
      </c>
      <c r="I5" s="81">
        <f t="shared" si="1"/>
        <v>21045</v>
      </c>
      <c r="J5" s="83">
        <f t="shared" si="1"/>
        <v>20561</v>
      </c>
      <c r="K5" s="81">
        <f t="shared" si="1"/>
        <v>22238</v>
      </c>
      <c r="L5" s="81">
        <f t="shared" si="1"/>
        <v>24512.114000000001</v>
      </c>
      <c r="M5" s="81">
        <f t="shared" si="1"/>
        <v>25737.719699999998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'[1]11'!C$376</f>
        <v>14375</v>
      </c>
      <c r="F6" s="88">
        <f>'[1]11'!D$376</f>
        <v>17264</v>
      </c>
      <c r="G6" s="88">
        <f>'[1]11'!E$376</f>
        <v>15908</v>
      </c>
      <c r="H6" s="89">
        <f>'[1]11'!F$376</f>
        <v>17526</v>
      </c>
      <c r="I6" s="88">
        <f>'[1]11'!G$376</f>
        <v>18426</v>
      </c>
      <c r="J6" s="90">
        <f>'[1]11'!H$376</f>
        <v>17873</v>
      </c>
      <c r="K6" s="88">
        <f>'[1]11'!P$376</f>
        <v>19216</v>
      </c>
      <c r="L6" s="88">
        <f>'[1]11'!Y$376</f>
        <v>21325.282999999999</v>
      </c>
      <c r="M6" s="88">
        <f>'[1]11'!AA$376</f>
        <v>22391.547149999999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'[1]11'!C$377</f>
        <v>2186</v>
      </c>
      <c r="F7" s="94">
        <f>'[1]11'!D$377</f>
        <v>2580</v>
      </c>
      <c r="G7" s="94">
        <f>'[1]11'!E$377</f>
        <v>2486</v>
      </c>
      <c r="H7" s="95">
        <f>'[1]11'!F$377</f>
        <v>2619</v>
      </c>
      <c r="I7" s="94">
        <f>'[1]11'!G$377</f>
        <v>2619</v>
      </c>
      <c r="J7" s="96">
        <f>'[1]11'!H$377</f>
        <v>2688</v>
      </c>
      <c r="K7" s="94">
        <f>'[1]11'!P$377</f>
        <v>3022</v>
      </c>
      <c r="L7" s="94">
        <f>'[1]11'!Y$377</f>
        <v>3186.8310000000001</v>
      </c>
      <c r="M7" s="94">
        <f>'[1]11'!AA$377</f>
        <v>3346.1725500000002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6527</v>
      </c>
      <c r="F8" s="81">
        <f t="shared" si="2"/>
        <v>4921</v>
      </c>
      <c r="G8" s="81">
        <f t="shared" si="2"/>
        <v>10914</v>
      </c>
      <c r="H8" s="82">
        <f t="shared" si="2"/>
        <v>8098</v>
      </c>
      <c r="I8" s="81">
        <f t="shared" si="2"/>
        <v>2798</v>
      </c>
      <c r="J8" s="83">
        <f t="shared" si="2"/>
        <v>8120</v>
      </c>
      <c r="K8" s="81">
        <f t="shared" si="2"/>
        <v>2697</v>
      </c>
      <c r="L8" s="81">
        <f t="shared" si="2"/>
        <v>8444.7550000000028</v>
      </c>
      <c r="M8" s="81">
        <f t="shared" si="2"/>
        <v>9154.1142500000024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'[1]11'!C$379</f>
        <v>9</v>
      </c>
      <c r="F9" s="88">
        <f>'[1]11'!D$379</f>
        <v>0</v>
      </c>
      <c r="G9" s="88">
        <f>'[1]11'!E$379</f>
        <v>121</v>
      </c>
      <c r="H9" s="89">
        <f>'[1]11'!F$379</f>
        <v>129</v>
      </c>
      <c r="I9" s="88">
        <f>'[1]11'!G$379</f>
        <v>129</v>
      </c>
      <c r="J9" s="90">
        <f>'[1]11'!H$379</f>
        <v>127</v>
      </c>
      <c r="K9" s="88">
        <f>'[1]11'!P$379</f>
        <v>12</v>
      </c>
      <c r="L9" s="88">
        <f>'[1]11'!Y$379</f>
        <v>0</v>
      </c>
      <c r="M9" s="88">
        <f>'[1]11'!AA$379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'[1]11'!C$380</f>
        <v>0</v>
      </c>
      <c r="F10" s="101">
        <f>'[1]11'!D$380</f>
        <v>0</v>
      </c>
      <c r="G10" s="101">
        <f>'[1]11'!E$380</f>
        <v>0</v>
      </c>
      <c r="H10" s="102">
        <f>'[1]11'!F$380</f>
        <v>0</v>
      </c>
      <c r="I10" s="101">
        <f>'[1]11'!G$380</f>
        <v>0</v>
      </c>
      <c r="J10" s="103">
        <f>'[1]11'!H$380</f>
        <v>0</v>
      </c>
      <c r="K10" s="101">
        <f>'[1]11'!P$380</f>
        <v>0</v>
      </c>
      <c r="L10" s="101">
        <f>'[1]11'!Y$380</f>
        <v>0</v>
      </c>
      <c r="M10" s="101">
        <f>'[1]11'!AA$380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'[1]11'!C$381</f>
        <v>269</v>
      </c>
      <c r="F11" s="101">
        <f>'[1]11'!D$381</f>
        <v>43</v>
      </c>
      <c r="G11" s="101">
        <f>'[1]11'!E$381</f>
        <v>2</v>
      </c>
      <c r="H11" s="102">
        <f>'[1]11'!F$381</f>
        <v>0</v>
      </c>
      <c r="I11" s="101">
        <f>'[1]11'!G$381</f>
        <v>2</v>
      </c>
      <c r="J11" s="103">
        <f>'[1]11'!H$381</f>
        <v>3</v>
      </c>
      <c r="K11" s="101">
        <f>'[1]11'!P$381</f>
        <v>6</v>
      </c>
      <c r="L11" s="101">
        <f>'[1]11'!Y$381</f>
        <v>73.709999999999994</v>
      </c>
      <c r="M11" s="101">
        <f>'[1]11'!AA$381</f>
        <v>77.395499999999998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'[1]11'!C$382</f>
        <v>0</v>
      </c>
      <c r="F12" s="101">
        <f>'[1]11'!D$382</f>
        <v>0</v>
      </c>
      <c r="G12" s="101">
        <f>'[1]11'!E$382</f>
        <v>0</v>
      </c>
      <c r="H12" s="102">
        <f>'[1]11'!F$382</f>
        <v>0</v>
      </c>
      <c r="I12" s="101">
        <f>'[1]11'!G$382</f>
        <v>0</v>
      </c>
      <c r="J12" s="103">
        <f>'[1]11'!H$382</f>
        <v>0</v>
      </c>
      <c r="K12" s="101">
        <f>'[1]11'!P$382</f>
        <v>0</v>
      </c>
      <c r="L12" s="101">
        <f>'[1]11'!Y$382</f>
        <v>0</v>
      </c>
      <c r="M12" s="101">
        <f>'[1]11'!AA$382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'[1]11'!C$383</f>
        <v>0</v>
      </c>
      <c r="F13" s="101">
        <f>'[1]11'!D$383</f>
        <v>0</v>
      </c>
      <c r="G13" s="101">
        <f>'[1]11'!E$383</f>
        <v>0</v>
      </c>
      <c r="H13" s="102">
        <f>'[1]11'!F$383</f>
        <v>0</v>
      </c>
      <c r="I13" s="101">
        <f>'[1]11'!G$383</f>
        <v>0</v>
      </c>
      <c r="J13" s="103">
        <f>'[1]11'!H$383</f>
        <v>0</v>
      </c>
      <c r="K13" s="101">
        <f>'[1]11'!P$383</f>
        <v>0</v>
      </c>
      <c r="L13" s="101">
        <f>'[1]11'!Y$383</f>
        <v>0</v>
      </c>
      <c r="M13" s="101">
        <f>'[1]11'!AA$383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'[1]11'!C$384</f>
        <v>50</v>
      </c>
      <c r="F14" s="101">
        <f>'[1]11'!D$384</f>
        <v>57</v>
      </c>
      <c r="G14" s="101">
        <f>'[1]11'!E$384</f>
        <v>92</v>
      </c>
      <c r="H14" s="102">
        <f>'[1]11'!F$384</f>
        <v>0</v>
      </c>
      <c r="I14" s="101">
        <f>'[1]11'!G$384</f>
        <v>0</v>
      </c>
      <c r="J14" s="103">
        <f>'[1]11'!H$384</f>
        <v>0</v>
      </c>
      <c r="K14" s="101">
        <f>'[1]11'!P$384</f>
        <v>0</v>
      </c>
      <c r="L14" s="101">
        <f>'[1]11'!Y$384</f>
        <v>8.4239999999999995</v>
      </c>
      <c r="M14" s="101">
        <f>'[1]11'!AA$384</f>
        <v>8.8452000000000002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'[1]11'!C$385</f>
        <v>115</v>
      </c>
      <c r="F15" s="101">
        <f>'[1]11'!D$385</f>
        <v>45</v>
      </c>
      <c r="G15" s="101">
        <f>'[1]11'!E$385</f>
        <v>0</v>
      </c>
      <c r="H15" s="102">
        <f>'[1]11'!F$385</f>
        <v>132</v>
      </c>
      <c r="I15" s="101">
        <f>'[1]11'!G$385</f>
        <v>126</v>
      </c>
      <c r="J15" s="103">
        <f>'[1]11'!H$385</f>
        <v>136</v>
      </c>
      <c r="K15" s="101">
        <f>'[1]11'!P$385</f>
        <v>99</v>
      </c>
      <c r="L15" s="101">
        <f>'[1]11'!Y$385</f>
        <v>84.239999999999981</v>
      </c>
      <c r="M15" s="101">
        <f>'[1]11'!AA$385</f>
        <v>88.451999999999998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'[1]11'!C$386</f>
        <v>0</v>
      </c>
      <c r="F16" s="101">
        <f>'[1]11'!D$386</f>
        <v>214</v>
      </c>
      <c r="G16" s="101">
        <f>'[1]11'!E$386</f>
        <v>99</v>
      </c>
      <c r="H16" s="102">
        <f>'[1]11'!F$386</f>
        <v>277</v>
      </c>
      <c r="I16" s="101">
        <f>'[1]11'!G$386</f>
        <v>337</v>
      </c>
      <c r="J16" s="103">
        <f>'[1]11'!H$386</f>
        <v>257</v>
      </c>
      <c r="K16" s="101">
        <f>'[1]11'!P$386</f>
        <v>300</v>
      </c>
      <c r="L16" s="101">
        <f>'[1]11'!Y$386</f>
        <v>115.82999999999998</v>
      </c>
      <c r="M16" s="101">
        <f>'[1]11'!AA$386</f>
        <v>121.62149999999998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'[1]11'!C$387</f>
        <v>0</v>
      </c>
      <c r="F17" s="101">
        <f>'[1]11'!D$387</f>
        <v>0</v>
      </c>
      <c r="G17" s="101">
        <f>'[1]11'!E$387</f>
        <v>0</v>
      </c>
      <c r="H17" s="102">
        <f>'[1]11'!F$387</f>
        <v>0</v>
      </c>
      <c r="I17" s="101">
        <f>'[1]11'!G$387</f>
        <v>0</v>
      </c>
      <c r="J17" s="103">
        <f>'[1]11'!H$387</f>
        <v>0</v>
      </c>
      <c r="K17" s="101">
        <f>'[1]11'!P$387</f>
        <v>0</v>
      </c>
      <c r="L17" s="101">
        <f>'[1]11'!Y$387</f>
        <v>0</v>
      </c>
      <c r="M17" s="101">
        <f>'[1]11'!AA$387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'[1]11'!C$388</f>
        <v>1640</v>
      </c>
      <c r="F18" s="101">
        <f>'[1]11'!D$388</f>
        <v>184</v>
      </c>
      <c r="G18" s="101">
        <f>'[1]11'!E$388</f>
        <v>0</v>
      </c>
      <c r="H18" s="102">
        <f>'[1]11'!F$388</f>
        <v>0</v>
      </c>
      <c r="I18" s="101">
        <f>'[1]11'!G$388</f>
        <v>0</v>
      </c>
      <c r="J18" s="103">
        <f>'[1]11'!H$388</f>
        <v>0</v>
      </c>
      <c r="K18" s="101">
        <f>'[1]11'!P$388</f>
        <v>0</v>
      </c>
      <c r="L18" s="101">
        <f>'[1]11'!Y$388</f>
        <v>365.39099999999996</v>
      </c>
      <c r="M18" s="101">
        <f>'[1]11'!AA$388</f>
        <v>383.66055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'[1]11'!C$389</f>
        <v>0</v>
      </c>
      <c r="F19" s="101">
        <f>'[1]11'!D$389</f>
        <v>0</v>
      </c>
      <c r="G19" s="101">
        <f>'[1]11'!E$389</f>
        <v>0</v>
      </c>
      <c r="H19" s="102">
        <f>'[1]11'!F$389</f>
        <v>0</v>
      </c>
      <c r="I19" s="101">
        <f>'[1]11'!G$389</f>
        <v>0</v>
      </c>
      <c r="J19" s="103">
        <f>'[1]11'!H$389</f>
        <v>0</v>
      </c>
      <c r="K19" s="101">
        <f>'[1]11'!P$389</f>
        <v>0</v>
      </c>
      <c r="L19" s="101">
        <f>'[1]11'!Y$389</f>
        <v>0</v>
      </c>
      <c r="M19" s="101">
        <f>'[1]11'!AA$389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'[1]11'!C$390</f>
        <v>0</v>
      </c>
      <c r="F20" s="101">
        <f>'[1]11'!D$390</f>
        <v>0</v>
      </c>
      <c r="G20" s="101">
        <f>'[1]11'!E$390</f>
        <v>0</v>
      </c>
      <c r="H20" s="102">
        <f>'[1]11'!F$390</f>
        <v>0</v>
      </c>
      <c r="I20" s="101">
        <f>'[1]11'!G$390</f>
        <v>0</v>
      </c>
      <c r="J20" s="103">
        <f>'[1]11'!H$390</f>
        <v>0</v>
      </c>
      <c r="K20" s="101">
        <f>'[1]11'!P$390</f>
        <v>0</v>
      </c>
      <c r="L20" s="101">
        <f>'[1]11'!Y$390</f>
        <v>0</v>
      </c>
      <c r="M20" s="101">
        <f>'[1]11'!AA$390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'[1]11'!C$391</f>
        <v>0</v>
      </c>
      <c r="F21" s="101">
        <f>'[1]11'!D$391</f>
        <v>0</v>
      </c>
      <c r="G21" s="101">
        <f>'[1]11'!E$391</f>
        <v>0</v>
      </c>
      <c r="H21" s="102">
        <f>'[1]11'!F$391</f>
        <v>0</v>
      </c>
      <c r="I21" s="101">
        <f>'[1]11'!G$391</f>
        <v>0</v>
      </c>
      <c r="J21" s="103">
        <f>'[1]11'!H$391</f>
        <v>0</v>
      </c>
      <c r="K21" s="101">
        <f>'[1]11'!P$391</f>
        <v>0</v>
      </c>
      <c r="L21" s="101">
        <f>'[1]11'!Y$391</f>
        <v>0</v>
      </c>
      <c r="M21" s="101">
        <f>'[1]11'!AA$391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'[1]11'!C$392</f>
        <v>1545</v>
      </c>
      <c r="F22" s="101">
        <f>'[1]11'!D$392</f>
        <v>1867</v>
      </c>
      <c r="G22" s="101">
        <f>'[1]11'!E$392</f>
        <v>8571</v>
      </c>
      <c r="H22" s="102">
        <f>'[1]11'!F$392</f>
        <v>5300</v>
      </c>
      <c r="I22" s="101">
        <f>'[1]11'!G$392</f>
        <v>0</v>
      </c>
      <c r="J22" s="103">
        <f>'[1]11'!H$392</f>
        <v>5227</v>
      </c>
      <c r="K22" s="101">
        <f>'[1]11'!P$392</f>
        <v>112</v>
      </c>
      <c r="L22" s="101">
        <f>'[1]11'!Y$392</f>
        <v>5816.6010000000006</v>
      </c>
      <c r="M22" s="101">
        <f>'[1]11'!AA$392</f>
        <v>6107.4525500000009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'[1]11'!C$393</f>
        <v>0</v>
      </c>
      <c r="F23" s="101">
        <f>'[1]11'!D$393</f>
        <v>0</v>
      </c>
      <c r="G23" s="101">
        <f>'[1]11'!E$393</f>
        <v>0</v>
      </c>
      <c r="H23" s="102">
        <f>'[1]11'!F$393</f>
        <v>0</v>
      </c>
      <c r="I23" s="101">
        <f>'[1]11'!G$393</f>
        <v>0</v>
      </c>
      <c r="J23" s="103">
        <f>'[1]11'!H$393</f>
        <v>0</v>
      </c>
      <c r="K23" s="101">
        <f>'[1]11'!P$393</f>
        <v>0</v>
      </c>
      <c r="L23" s="101">
        <f>'[1]11'!Y$393</f>
        <v>25.271999999999998</v>
      </c>
      <c r="M23" s="101">
        <f>'[1]11'!AA$393</f>
        <v>26.535599999999999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'[1]11'!C$394</f>
        <v>0</v>
      </c>
      <c r="F24" s="101">
        <f>'[1]11'!D$394</f>
        <v>0</v>
      </c>
      <c r="G24" s="101">
        <f>'[1]11'!E$394</f>
        <v>0</v>
      </c>
      <c r="H24" s="102">
        <f>'[1]11'!F$394</f>
        <v>0</v>
      </c>
      <c r="I24" s="101">
        <f>'[1]11'!G$394</f>
        <v>0</v>
      </c>
      <c r="J24" s="103">
        <f>'[1]11'!H$394</f>
        <v>0</v>
      </c>
      <c r="K24" s="101">
        <f>'[1]11'!P$394</f>
        <v>0</v>
      </c>
      <c r="L24" s="101">
        <f>'[1]11'!Y$394</f>
        <v>0</v>
      </c>
      <c r="M24" s="101">
        <f>'[1]11'!AA$394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'[1]11'!C$395</f>
        <v>0</v>
      </c>
      <c r="F25" s="101">
        <f>'[1]11'!D$395</f>
        <v>0</v>
      </c>
      <c r="G25" s="101">
        <f>'[1]11'!E$395</f>
        <v>86</v>
      </c>
      <c r="H25" s="102">
        <f>'[1]11'!F$395</f>
        <v>180</v>
      </c>
      <c r="I25" s="101">
        <f>'[1]11'!G$395</f>
        <v>125</v>
      </c>
      <c r="J25" s="103">
        <f>'[1]11'!H$395</f>
        <v>69</v>
      </c>
      <c r="K25" s="101">
        <f>'[1]11'!P$395</f>
        <v>47</v>
      </c>
      <c r="L25" s="101">
        <f>'[1]11'!Y$395</f>
        <v>0</v>
      </c>
      <c r="M25" s="101">
        <f>'[1]11'!AA$395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'[1]11'!C$396</f>
        <v>0</v>
      </c>
      <c r="F26" s="101">
        <f>'[1]11'!D$396</f>
        <v>0</v>
      </c>
      <c r="G26" s="101">
        <f>'[1]11'!E$396</f>
        <v>0</v>
      </c>
      <c r="H26" s="102">
        <f>'[1]11'!F$396</f>
        <v>0</v>
      </c>
      <c r="I26" s="101">
        <f>'[1]11'!G$396</f>
        <v>0</v>
      </c>
      <c r="J26" s="103">
        <f>'[1]11'!H$396</f>
        <v>0</v>
      </c>
      <c r="K26" s="101">
        <f>'[1]11'!P$396</f>
        <v>60</v>
      </c>
      <c r="L26" s="101">
        <f>'[1]11'!Y$396</f>
        <v>0</v>
      </c>
      <c r="M26" s="101">
        <f>'[1]11'!AA$396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'[1]11'!C$397</f>
        <v>0</v>
      </c>
      <c r="F27" s="101">
        <f>'[1]11'!D$397</f>
        <v>0</v>
      </c>
      <c r="G27" s="101">
        <f>'[1]11'!E$397</f>
        <v>0</v>
      </c>
      <c r="H27" s="102">
        <f>'[1]11'!F$397</f>
        <v>0</v>
      </c>
      <c r="I27" s="101">
        <f>'[1]11'!G$397</f>
        <v>15</v>
      </c>
      <c r="J27" s="103">
        <f>'[1]11'!H$397</f>
        <v>0</v>
      </c>
      <c r="K27" s="101">
        <f>'[1]11'!P$397</f>
        <v>0</v>
      </c>
      <c r="L27" s="101">
        <f>'[1]11'!Y$397</f>
        <v>0</v>
      </c>
      <c r="M27" s="101">
        <f>'[1]11'!AA$397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'[1]11'!C$398</f>
        <v>0</v>
      </c>
      <c r="F28" s="101">
        <f>'[1]11'!D$398</f>
        <v>0</v>
      </c>
      <c r="G28" s="101">
        <f>'[1]11'!E$398</f>
        <v>0</v>
      </c>
      <c r="H28" s="102">
        <f>'[1]11'!F$398</f>
        <v>0</v>
      </c>
      <c r="I28" s="101">
        <f>'[1]11'!G$398</f>
        <v>0</v>
      </c>
      <c r="J28" s="103">
        <f>'[1]11'!H$398</f>
        <v>0</v>
      </c>
      <c r="K28" s="101">
        <f>'[1]11'!P$398</f>
        <v>0</v>
      </c>
      <c r="L28" s="101">
        <f>'[1]11'!Y$398</f>
        <v>0</v>
      </c>
      <c r="M28" s="101">
        <f>'[1]11'!AA$398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'[1]11'!C$399</f>
        <v>0</v>
      </c>
      <c r="F29" s="101">
        <f>'[1]11'!D$399</f>
        <v>0</v>
      </c>
      <c r="G29" s="101">
        <f>'[1]11'!E$399</f>
        <v>0</v>
      </c>
      <c r="H29" s="102">
        <f>'[1]11'!F$399</f>
        <v>3</v>
      </c>
      <c r="I29" s="101">
        <f>'[1]11'!G$399</f>
        <v>3</v>
      </c>
      <c r="J29" s="103">
        <f>'[1]11'!H$399</f>
        <v>2</v>
      </c>
      <c r="K29" s="101">
        <f>'[1]11'!P$399</f>
        <v>0</v>
      </c>
      <c r="L29" s="101">
        <f>'[1]11'!Y$399</f>
        <v>0</v>
      </c>
      <c r="M29" s="101">
        <f>'[1]11'!AA$399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'[1]11'!C$400</f>
        <v>0</v>
      </c>
      <c r="F30" s="101">
        <f>'[1]11'!D$400</f>
        <v>0</v>
      </c>
      <c r="G30" s="101">
        <f>'[1]11'!E$400</f>
        <v>0</v>
      </c>
      <c r="H30" s="102">
        <f>'[1]11'!F$400</f>
        <v>0</v>
      </c>
      <c r="I30" s="101">
        <f>'[1]11'!G$400</f>
        <v>0</v>
      </c>
      <c r="J30" s="103">
        <f>'[1]11'!H$400</f>
        <v>0</v>
      </c>
      <c r="K30" s="101">
        <f>'[1]11'!P$400</f>
        <v>0</v>
      </c>
      <c r="L30" s="101">
        <f>'[1]11'!Y$400</f>
        <v>1.0529999999999999</v>
      </c>
      <c r="M30" s="101">
        <f>'[1]11'!AA$400</f>
        <v>1.10565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'[1]11'!C$401</f>
        <v>0</v>
      </c>
      <c r="F31" s="101">
        <f>'[1]11'!D$401</f>
        <v>0</v>
      </c>
      <c r="G31" s="101">
        <f>'[1]11'!E$401</f>
        <v>0</v>
      </c>
      <c r="H31" s="102">
        <f>'[1]11'!F$401</f>
        <v>0</v>
      </c>
      <c r="I31" s="101">
        <f>'[1]11'!G$401</f>
        <v>0</v>
      </c>
      <c r="J31" s="103">
        <f>'[1]11'!H$401</f>
        <v>0</v>
      </c>
      <c r="K31" s="101">
        <f>'[1]11'!P$401</f>
        <v>0</v>
      </c>
      <c r="L31" s="101">
        <f>'[1]11'!Y$401</f>
        <v>0</v>
      </c>
      <c r="M31" s="101">
        <f>'[1]11'!AA$401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'[1]11'!C$402</f>
        <v>0</v>
      </c>
      <c r="F32" s="101">
        <f>'[1]11'!D$402</f>
        <v>0</v>
      </c>
      <c r="G32" s="101">
        <f>'[1]11'!E$402</f>
        <v>0</v>
      </c>
      <c r="H32" s="102">
        <f>'[1]11'!F$402</f>
        <v>0</v>
      </c>
      <c r="I32" s="101">
        <f>'[1]11'!G$402</f>
        <v>0</v>
      </c>
      <c r="J32" s="103">
        <f>'[1]11'!H$402</f>
        <v>0</v>
      </c>
      <c r="K32" s="101">
        <f>'[1]11'!P$402</f>
        <v>0</v>
      </c>
      <c r="L32" s="101">
        <f>'[1]11'!Y$402</f>
        <v>4.2119999999999997</v>
      </c>
      <c r="M32" s="101">
        <f>'[1]11'!AA$402</f>
        <v>4.4226000000000001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'[1]11'!C$403</f>
        <v>0</v>
      </c>
      <c r="F33" s="101">
        <f>'[1]11'!D$403</f>
        <v>0</v>
      </c>
      <c r="G33" s="101">
        <f>'[1]11'!E$403</f>
        <v>0</v>
      </c>
      <c r="H33" s="102">
        <f>'[1]11'!F$403</f>
        <v>0</v>
      </c>
      <c r="I33" s="101">
        <f>'[1]11'!G$403</f>
        <v>0</v>
      </c>
      <c r="J33" s="103">
        <f>'[1]11'!H$403</f>
        <v>0</v>
      </c>
      <c r="K33" s="101">
        <f>'[1]11'!P$403</f>
        <v>0</v>
      </c>
      <c r="L33" s="101">
        <f>'[1]11'!Y$403</f>
        <v>1.0529999999999999</v>
      </c>
      <c r="M33" s="101">
        <f>'[1]11'!AA$403</f>
        <v>1.10565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'[1]11'!C$404</f>
        <v>0</v>
      </c>
      <c r="F34" s="101">
        <f>'[1]11'!D$404</f>
        <v>0</v>
      </c>
      <c r="G34" s="101">
        <f>'[1]11'!E$404</f>
        <v>0</v>
      </c>
      <c r="H34" s="102">
        <f>'[1]11'!F$404</f>
        <v>0</v>
      </c>
      <c r="I34" s="101">
        <f>'[1]11'!G$404</f>
        <v>0</v>
      </c>
      <c r="J34" s="103">
        <f>'[1]11'!H$404</f>
        <v>0</v>
      </c>
      <c r="K34" s="101">
        <f>'[1]11'!P$404</f>
        <v>0</v>
      </c>
      <c r="L34" s="101">
        <f>'[1]11'!Y$404</f>
        <v>6.3179999999999996</v>
      </c>
      <c r="M34" s="101">
        <f>'[1]11'!AA$404</f>
        <v>6.6338999999999997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'[1]11'!C$405</f>
        <v>0</v>
      </c>
      <c r="F35" s="101">
        <f>'[1]11'!D$405</f>
        <v>0</v>
      </c>
      <c r="G35" s="101">
        <f>'[1]11'!E$405</f>
        <v>0</v>
      </c>
      <c r="H35" s="102">
        <f>'[1]11'!F$405</f>
        <v>0</v>
      </c>
      <c r="I35" s="101">
        <f>'[1]11'!G$405</f>
        <v>0</v>
      </c>
      <c r="J35" s="103">
        <f>'[1]11'!H$405</f>
        <v>0</v>
      </c>
      <c r="K35" s="101">
        <f>'[1]11'!P$405</f>
        <v>0</v>
      </c>
      <c r="L35" s="101">
        <f>'[1]11'!Y$405</f>
        <v>0</v>
      </c>
      <c r="M35" s="101">
        <f>'[1]11'!AA$405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'[1]11'!C$406</f>
        <v>0</v>
      </c>
      <c r="F36" s="101">
        <f>'[1]11'!D$406</f>
        <v>0</v>
      </c>
      <c r="G36" s="101">
        <f>'[1]11'!E$406</f>
        <v>0</v>
      </c>
      <c r="H36" s="102">
        <f>'[1]11'!F$406</f>
        <v>0</v>
      </c>
      <c r="I36" s="101">
        <f>'[1]11'!G$406</f>
        <v>0</v>
      </c>
      <c r="J36" s="103">
        <f>'[1]11'!H$406</f>
        <v>0</v>
      </c>
      <c r="K36" s="101">
        <f>'[1]11'!P$406</f>
        <v>0</v>
      </c>
      <c r="L36" s="101">
        <f>'[1]11'!Y$406</f>
        <v>456.7</v>
      </c>
      <c r="M36" s="101">
        <f>'[1]11'!AA$406</f>
        <v>479.63500000000005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'[1]11'!C$407</f>
        <v>580</v>
      </c>
      <c r="F37" s="101">
        <f>'[1]11'!D$407</f>
        <v>231</v>
      </c>
      <c r="G37" s="101">
        <f>'[1]11'!E$407</f>
        <v>39</v>
      </c>
      <c r="H37" s="102">
        <f>'[1]11'!F$407</f>
        <v>38</v>
      </c>
      <c r="I37" s="101">
        <f>'[1]11'!G$407</f>
        <v>45</v>
      </c>
      <c r="J37" s="103">
        <f>'[1]11'!H$407</f>
        <v>57</v>
      </c>
      <c r="K37" s="101">
        <f>'[1]11'!P$407</f>
        <v>16</v>
      </c>
      <c r="L37" s="101">
        <f>'[1]11'!Y$407</f>
        <v>47.384999999999998</v>
      </c>
      <c r="M37" s="101">
        <f>'[1]11'!AA$407</f>
        <v>49.754249999999999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'[1]11'!C$408</f>
        <v>103</v>
      </c>
      <c r="F38" s="101">
        <f>'[1]11'!D$408</f>
        <v>81</v>
      </c>
      <c r="G38" s="101">
        <f>'[1]11'!E$408</f>
        <v>129</v>
      </c>
      <c r="H38" s="102">
        <f>'[1]11'!F$408</f>
        <v>207</v>
      </c>
      <c r="I38" s="101">
        <f>'[1]11'!G$408</f>
        <v>92</v>
      </c>
      <c r="J38" s="103">
        <f>'[1]11'!H$408</f>
        <v>94</v>
      </c>
      <c r="K38" s="101">
        <f>'[1]11'!P$408</f>
        <v>74</v>
      </c>
      <c r="L38" s="101">
        <f>'[1]11'!Y$408</f>
        <v>80.028000000000006</v>
      </c>
      <c r="M38" s="101">
        <f>'[1]11'!AA$408</f>
        <v>84.02940000000001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'[1]11'!C$409</f>
        <v>0</v>
      </c>
      <c r="F39" s="101">
        <f>'[1]11'!D$409</f>
        <v>28</v>
      </c>
      <c r="G39" s="101">
        <f>'[1]11'!E$409</f>
        <v>69</v>
      </c>
      <c r="H39" s="102">
        <f>'[1]11'!F$409</f>
        <v>0</v>
      </c>
      <c r="I39" s="101">
        <f>'[1]11'!G$409</f>
        <v>0</v>
      </c>
      <c r="J39" s="103">
        <f>'[1]11'!H$409</f>
        <v>0</v>
      </c>
      <c r="K39" s="101">
        <f>'[1]11'!P$409</f>
        <v>0</v>
      </c>
      <c r="L39" s="101">
        <f>'[1]11'!Y$409</f>
        <v>29.483999999999998</v>
      </c>
      <c r="M39" s="101">
        <f>'[1]11'!AA$409</f>
        <v>30.958199999999998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'[1]11'!C$410</f>
        <v>0</v>
      </c>
      <c r="F40" s="101">
        <f>'[1]11'!D$410</f>
        <v>0</v>
      </c>
      <c r="G40" s="101">
        <f>'[1]11'!E$410</f>
        <v>0</v>
      </c>
      <c r="H40" s="102">
        <f>'[1]11'!F$410</f>
        <v>0</v>
      </c>
      <c r="I40" s="101">
        <f>'[1]11'!G$410</f>
        <v>0</v>
      </c>
      <c r="J40" s="103">
        <f>'[1]11'!H$410</f>
        <v>0</v>
      </c>
      <c r="K40" s="101">
        <f>'[1]11'!P$410</f>
        <v>0</v>
      </c>
      <c r="L40" s="101">
        <f>'[1]11'!Y$410</f>
        <v>0</v>
      </c>
      <c r="M40" s="101">
        <f>'[1]11'!AA$410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'[1]11'!C$411</f>
        <v>0</v>
      </c>
      <c r="F41" s="101">
        <f>'[1]11'!D$411</f>
        <v>0</v>
      </c>
      <c r="G41" s="101">
        <f>'[1]11'!E$411</f>
        <v>0</v>
      </c>
      <c r="H41" s="102">
        <f>'[1]11'!F$411</f>
        <v>0</v>
      </c>
      <c r="I41" s="101">
        <f>'[1]11'!G$411</f>
        <v>0</v>
      </c>
      <c r="J41" s="103">
        <f>'[1]11'!H$411</f>
        <v>0</v>
      </c>
      <c r="K41" s="101">
        <f>'[1]11'!P$411</f>
        <v>0</v>
      </c>
      <c r="L41" s="101">
        <f>'[1]11'!Y$411</f>
        <v>0</v>
      </c>
      <c r="M41" s="101">
        <f>'[1]11'!AA$411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'[1]11'!C$412</f>
        <v>2041</v>
      </c>
      <c r="F42" s="101">
        <f>'[1]11'!D$412</f>
        <v>1866</v>
      </c>
      <c r="G42" s="101">
        <f>'[1]11'!E$412</f>
        <v>1388</v>
      </c>
      <c r="H42" s="102">
        <f>'[1]11'!F$412</f>
        <v>1510</v>
      </c>
      <c r="I42" s="101">
        <f>'[1]11'!G$412</f>
        <v>1638</v>
      </c>
      <c r="J42" s="103">
        <f>'[1]11'!H$412</f>
        <v>1741</v>
      </c>
      <c r="K42" s="101">
        <f>'[1]11'!P$412</f>
        <v>1713</v>
      </c>
      <c r="L42" s="101">
        <f>'[1]11'!Y$412</f>
        <v>1236.3899999999999</v>
      </c>
      <c r="M42" s="101">
        <f>'[1]11'!AA$412</f>
        <v>1585.2094999999997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'[1]11'!C$413</f>
        <v>0</v>
      </c>
      <c r="F43" s="101">
        <f>'[1]11'!D$413</f>
        <v>0</v>
      </c>
      <c r="G43" s="101">
        <f>'[1]11'!E$413</f>
        <v>0</v>
      </c>
      <c r="H43" s="102">
        <f>'[1]11'!F$413</f>
        <v>0</v>
      </c>
      <c r="I43" s="101">
        <f>'[1]11'!G$413</f>
        <v>0</v>
      </c>
      <c r="J43" s="103">
        <f>'[1]11'!H$413</f>
        <v>0</v>
      </c>
      <c r="K43" s="101">
        <f>'[1]11'!P$413</f>
        <v>0</v>
      </c>
      <c r="L43" s="101">
        <f>'[1]11'!Y$413</f>
        <v>0</v>
      </c>
      <c r="M43" s="101">
        <f>'[1]11'!AA$413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'[1]11'!C$414</f>
        <v>175</v>
      </c>
      <c r="F44" s="101">
        <f>'[1]11'!D$414</f>
        <v>305</v>
      </c>
      <c r="G44" s="101">
        <f>'[1]11'!E$414</f>
        <v>301</v>
      </c>
      <c r="H44" s="102">
        <f>'[1]11'!F$414</f>
        <v>322</v>
      </c>
      <c r="I44" s="101">
        <f>'[1]11'!G$414</f>
        <v>286</v>
      </c>
      <c r="J44" s="103">
        <f>'[1]11'!H$414</f>
        <v>407</v>
      </c>
      <c r="K44" s="101">
        <f>'[1]11'!P$414</f>
        <v>258</v>
      </c>
      <c r="L44" s="101">
        <f>'[1]11'!Y$414</f>
        <v>92.663999999999987</v>
      </c>
      <c r="M44" s="101">
        <f>'[1]11'!AA$414</f>
        <v>97.297199999999989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'[1]11'!C$415</f>
        <v>0</v>
      </c>
      <c r="F45" s="101">
        <f>'[1]11'!D$415</f>
        <v>0</v>
      </c>
      <c r="G45" s="101">
        <f>'[1]11'!E$415</f>
        <v>17</v>
      </c>
      <c r="H45" s="102">
        <f>'[1]11'!F$415</f>
        <v>0</v>
      </c>
      <c r="I45" s="101">
        <f>'[1]11'!G$415</f>
        <v>0</v>
      </c>
      <c r="J45" s="103">
        <f>'[1]11'!H$415</f>
        <v>0</v>
      </c>
      <c r="K45" s="101">
        <f>'[1]11'!P$415</f>
        <v>0</v>
      </c>
      <c r="L45" s="101">
        <f>'[1]11'!Y$415</f>
        <v>0</v>
      </c>
      <c r="M45" s="101">
        <f>'[1]11'!AA$415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'[1]11'!C$416</f>
        <v>0</v>
      </c>
      <c r="F46" s="94">
        <f>'[1]11'!D$416</f>
        <v>0</v>
      </c>
      <c r="G46" s="94">
        <f>'[1]11'!E$416</f>
        <v>0</v>
      </c>
      <c r="H46" s="95">
        <f>'[1]11'!F$416</f>
        <v>0</v>
      </c>
      <c r="I46" s="94">
        <f>'[1]11'!G$416</f>
        <v>0</v>
      </c>
      <c r="J46" s="96">
        <f>'[1]11'!H$416</f>
        <v>0</v>
      </c>
      <c r="K46" s="94">
        <f>'[1]11'!P$416</f>
        <v>0</v>
      </c>
      <c r="L46" s="94">
        <f>'[1]11'!Y$416</f>
        <v>0</v>
      </c>
      <c r="M46" s="94">
        <f>'[1]11'!AA$416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'[1]11'!C$418</f>
        <v>0</v>
      </c>
      <c r="F48" s="88">
        <f>'[1]11'!D$418</f>
        <v>0</v>
      </c>
      <c r="G48" s="88">
        <f>'[1]11'!E$418</f>
        <v>0</v>
      </c>
      <c r="H48" s="89">
        <f>'[1]11'!F$418</f>
        <v>0</v>
      </c>
      <c r="I48" s="88">
        <f>'[1]11'!G$418</f>
        <v>0</v>
      </c>
      <c r="J48" s="90">
        <f>'[1]11'!H$418</f>
        <v>0</v>
      </c>
      <c r="K48" s="88">
        <f>'[1]11'!P$418</f>
        <v>0</v>
      </c>
      <c r="L48" s="88">
        <f>'[1]11'!Y$418</f>
        <v>0</v>
      </c>
      <c r="M48" s="88">
        <f>'[1]11'!AA$418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'[1]11'!C$419</f>
        <v>0</v>
      </c>
      <c r="F49" s="94">
        <f>'[1]11'!D$419</f>
        <v>0</v>
      </c>
      <c r="G49" s="94">
        <f>'[1]11'!E$419</f>
        <v>0</v>
      </c>
      <c r="H49" s="95">
        <f>'[1]11'!F$419</f>
        <v>0</v>
      </c>
      <c r="I49" s="94">
        <f>'[1]11'!G$419</f>
        <v>0</v>
      </c>
      <c r="J49" s="96">
        <f>'[1]11'!H$419</f>
        <v>0</v>
      </c>
      <c r="K49" s="94">
        <f>'[1]11'!P$419</f>
        <v>0</v>
      </c>
      <c r="L49" s="94">
        <f>'[1]11'!Y$419</f>
        <v>0</v>
      </c>
      <c r="M49" s="94">
        <f>'[1]11'!AA$419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5508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5300</v>
      </c>
      <c r="J51" s="76">
        <f t="shared" si="4"/>
        <v>73</v>
      </c>
      <c r="K51" s="74">
        <f t="shared" si="4"/>
        <v>5275</v>
      </c>
      <c r="L51" s="74">
        <f t="shared" si="4"/>
        <v>5493</v>
      </c>
      <c r="M51" s="74">
        <f t="shared" si="4"/>
        <v>5865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'[1]11'!C$423</f>
        <v>0</v>
      </c>
      <c r="F54" s="88">
        <f>'[1]11'!D$423</f>
        <v>0</v>
      </c>
      <c r="G54" s="88">
        <f>'[1]11'!E$423</f>
        <v>0</v>
      </c>
      <c r="H54" s="89">
        <f>'[1]11'!F$423</f>
        <v>0</v>
      </c>
      <c r="I54" s="88">
        <f>'[1]11'!G$423</f>
        <v>0</v>
      </c>
      <c r="J54" s="90">
        <f>'[1]11'!H$423</f>
        <v>0</v>
      </c>
      <c r="K54" s="88">
        <f>'[1]11'!P$423</f>
        <v>0</v>
      </c>
      <c r="L54" s="88">
        <f>'[1]11'!Y$423</f>
        <v>0</v>
      </c>
      <c r="M54" s="88">
        <f>'[1]11'!AA$423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'[1]11'!C$424</f>
        <v>0</v>
      </c>
      <c r="F55" s="94">
        <f>'[1]11'!D$424</f>
        <v>0</v>
      </c>
      <c r="G55" s="94">
        <f>'[1]11'!E$424</f>
        <v>0</v>
      </c>
      <c r="H55" s="95">
        <f>'[1]11'!F$424</f>
        <v>0</v>
      </c>
      <c r="I55" s="94">
        <f>'[1]11'!G$424</f>
        <v>0</v>
      </c>
      <c r="J55" s="96">
        <f>'[1]11'!H$424</f>
        <v>0</v>
      </c>
      <c r="K55" s="94">
        <f>'[1]11'!P$424</f>
        <v>0</v>
      </c>
      <c r="L55" s="94">
        <f>'[1]11'!Y$424</f>
        <v>0</v>
      </c>
      <c r="M55" s="94">
        <f>'[1]11'!AA$424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'[1]11'!C$426</f>
        <v>0</v>
      </c>
      <c r="F57" s="88">
        <f>'[1]11'!D$426</f>
        <v>0</v>
      </c>
      <c r="G57" s="88">
        <f>'[1]11'!E$426</f>
        <v>0</v>
      </c>
      <c r="H57" s="89">
        <f>'[1]11'!F$426</f>
        <v>0</v>
      </c>
      <c r="I57" s="88">
        <f>'[1]11'!G$426</f>
        <v>0</v>
      </c>
      <c r="J57" s="90">
        <f>'[1]11'!H$426</f>
        <v>0</v>
      </c>
      <c r="K57" s="88">
        <f>'[1]11'!P$426</f>
        <v>0</v>
      </c>
      <c r="L57" s="88">
        <f>'[1]11'!Y$426</f>
        <v>0</v>
      </c>
      <c r="M57" s="88">
        <f>'[1]11'!AA$426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'[1]11'!C$427</f>
        <v>0</v>
      </c>
      <c r="F58" s="94">
        <f>'[1]11'!D$427</f>
        <v>0</v>
      </c>
      <c r="G58" s="94">
        <f>'[1]11'!E$427</f>
        <v>0</v>
      </c>
      <c r="H58" s="95">
        <f>'[1]11'!F$427</f>
        <v>0</v>
      </c>
      <c r="I58" s="94">
        <f>'[1]11'!G$427</f>
        <v>0</v>
      </c>
      <c r="J58" s="96">
        <f>'[1]11'!H$427</f>
        <v>0</v>
      </c>
      <c r="K58" s="94">
        <f>'[1]11'!P$427</f>
        <v>0</v>
      </c>
      <c r="L58" s="94">
        <f>'[1]11'!Y$427</f>
        <v>0</v>
      </c>
      <c r="M58" s="94">
        <f>'[1]11'!AA$427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'[1]11'!C$429</f>
        <v>0</v>
      </c>
      <c r="F60" s="88">
        <f>'[1]11'!D$429</f>
        <v>0</v>
      </c>
      <c r="G60" s="88">
        <f>'[1]11'!E$429</f>
        <v>0</v>
      </c>
      <c r="H60" s="89">
        <f>'[1]11'!F$429</f>
        <v>0</v>
      </c>
      <c r="I60" s="88">
        <f>'[1]11'!G$429</f>
        <v>0</v>
      </c>
      <c r="J60" s="90">
        <f>'[1]11'!H$429</f>
        <v>0</v>
      </c>
      <c r="K60" s="88">
        <f>'[1]11'!P$429</f>
        <v>0</v>
      </c>
      <c r="L60" s="88">
        <f>'[1]11'!Y$429</f>
        <v>0</v>
      </c>
      <c r="M60" s="88">
        <f>'[1]11'!AA$429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'[1]11'!C$430</f>
        <v>0</v>
      </c>
      <c r="F61" s="94">
        <f>'[1]11'!D$430</f>
        <v>0</v>
      </c>
      <c r="G61" s="94">
        <f>'[1]11'!E$430</f>
        <v>0</v>
      </c>
      <c r="H61" s="95">
        <f>'[1]11'!F$430</f>
        <v>0</v>
      </c>
      <c r="I61" s="94">
        <f>'[1]11'!G$430</f>
        <v>0</v>
      </c>
      <c r="J61" s="96">
        <f>'[1]11'!H$430</f>
        <v>0</v>
      </c>
      <c r="K61" s="94">
        <f>'[1]11'!P$430</f>
        <v>0</v>
      </c>
      <c r="L61" s="94">
        <f>'[1]11'!Y$430</f>
        <v>0</v>
      </c>
      <c r="M61" s="94">
        <f>'[1]11'!AA$430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'[1]11'!C$431</f>
        <v>0</v>
      </c>
      <c r="F62" s="101">
        <f>'[1]11'!D$431</f>
        <v>0</v>
      </c>
      <c r="G62" s="101">
        <f>'[1]11'!E$431</f>
        <v>0</v>
      </c>
      <c r="H62" s="102">
        <f>'[1]11'!F$431</f>
        <v>0</v>
      </c>
      <c r="I62" s="101">
        <f>'[1]11'!G$431</f>
        <v>0</v>
      </c>
      <c r="J62" s="103">
        <f>'[1]11'!H$431</f>
        <v>0</v>
      </c>
      <c r="K62" s="101">
        <f>'[1]11'!P$431</f>
        <v>0</v>
      </c>
      <c r="L62" s="101">
        <f>'[1]11'!Y$431</f>
        <v>0</v>
      </c>
      <c r="M62" s="101">
        <f>'[1]11'!AA$431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'[1]11'!C$432</f>
        <v>0</v>
      </c>
      <c r="F63" s="101">
        <f>'[1]11'!D$432</f>
        <v>0</v>
      </c>
      <c r="G63" s="101">
        <f>'[1]11'!E$432</f>
        <v>0</v>
      </c>
      <c r="H63" s="102">
        <f>'[1]11'!F$432</f>
        <v>0</v>
      </c>
      <c r="I63" s="101">
        <f>'[1]11'!G$432</f>
        <v>0</v>
      </c>
      <c r="J63" s="103">
        <f>'[1]11'!H$432</f>
        <v>0</v>
      </c>
      <c r="K63" s="101">
        <f>'[1]11'!P$432</f>
        <v>0</v>
      </c>
      <c r="L63" s="101">
        <f>'[1]11'!Y$432</f>
        <v>0</v>
      </c>
      <c r="M63" s="101">
        <f>'[1]11'!AA$432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'[1]11'!C$435</f>
        <v>0</v>
      </c>
      <c r="F66" s="88">
        <f>'[1]11'!D$435</f>
        <v>0</v>
      </c>
      <c r="G66" s="88">
        <f>'[1]11'!E$435</f>
        <v>0</v>
      </c>
      <c r="H66" s="89">
        <f>'[1]11'!F$435</f>
        <v>0</v>
      </c>
      <c r="I66" s="88">
        <f>'[1]11'!G$435</f>
        <v>0</v>
      </c>
      <c r="J66" s="90">
        <f>'[1]11'!H$435</f>
        <v>0</v>
      </c>
      <c r="K66" s="88">
        <f>'[1]11'!P$435</f>
        <v>0</v>
      </c>
      <c r="L66" s="88">
        <f>'[1]11'!Y$435</f>
        <v>0</v>
      </c>
      <c r="M66" s="90">
        <f>'[1]11'!AA$435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'[1]11'!C$436</f>
        <v>0</v>
      </c>
      <c r="F67" s="94">
        <f>'[1]11'!D$436</f>
        <v>0</v>
      </c>
      <c r="G67" s="94">
        <f>'[1]11'!E$436</f>
        <v>0</v>
      </c>
      <c r="H67" s="95">
        <f>'[1]11'!F$436</f>
        <v>0</v>
      </c>
      <c r="I67" s="94">
        <f>'[1]11'!G$436</f>
        <v>0</v>
      </c>
      <c r="J67" s="96">
        <f>'[1]11'!H$436</f>
        <v>0</v>
      </c>
      <c r="K67" s="94">
        <f>'[1]11'!P$436</f>
        <v>0</v>
      </c>
      <c r="L67" s="94">
        <f>'[1]11'!Y$436</f>
        <v>0</v>
      </c>
      <c r="M67" s="96">
        <f>'[1]11'!AA$436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'[1]11'!C$438</f>
        <v>0</v>
      </c>
      <c r="F69" s="88">
        <f>'[1]11'!D$438</f>
        <v>0</v>
      </c>
      <c r="G69" s="88">
        <f>'[1]11'!E$438</f>
        <v>0</v>
      </c>
      <c r="H69" s="89">
        <f>'[1]11'!F$438</f>
        <v>0</v>
      </c>
      <c r="I69" s="88">
        <f>'[1]11'!G$438</f>
        <v>0</v>
      </c>
      <c r="J69" s="90">
        <f>'[1]11'!H$438</f>
        <v>0</v>
      </c>
      <c r="K69" s="88">
        <f>'[1]11'!P$438</f>
        <v>0</v>
      </c>
      <c r="L69" s="88">
        <f>'[1]11'!Y$438</f>
        <v>0</v>
      </c>
      <c r="M69" s="90">
        <f>'[1]11'!AA$438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'[1]11'!C$439</f>
        <v>0</v>
      </c>
      <c r="F70" s="94">
        <f>'[1]11'!D$439</f>
        <v>0</v>
      </c>
      <c r="G70" s="94">
        <f>'[1]11'!E$439</f>
        <v>0</v>
      </c>
      <c r="H70" s="95">
        <f>'[1]11'!F$439</f>
        <v>0</v>
      </c>
      <c r="I70" s="94">
        <f>'[1]11'!G$439</f>
        <v>0</v>
      </c>
      <c r="J70" s="96">
        <f>'[1]11'!H$439</f>
        <v>0</v>
      </c>
      <c r="K70" s="94">
        <f>'[1]11'!P$439</f>
        <v>0</v>
      </c>
      <c r="L70" s="94">
        <f>'[1]11'!Y$439</f>
        <v>0</v>
      </c>
      <c r="M70" s="96">
        <f>'[1]11'!AA$439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'[1]11'!C$440</f>
        <v>0</v>
      </c>
      <c r="F72" s="101">
        <f>'[1]11'!D$440</f>
        <v>0</v>
      </c>
      <c r="G72" s="101">
        <f>'[1]11'!E$440</f>
        <v>0</v>
      </c>
      <c r="H72" s="102">
        <f>'[1]11'!F$440</f>
        <v>0</v>
      </c>
      <c r="I72" s="101">
        <f>'[1]11'!G$440</f>
        <v>0</v>
      </c>
      <c r="J72" s="103">
        <f>'[1]11'!H$440</f>
        <v>0</v>
      </c>
      <c r="K72" s="101">
        <f>'[1]11'!P$440</f>
        <v>0</v>
      </c>
      <c r="L72" s="101">
        <f>'[1]11'!Y$440</f>
        <v>0</v>
      </c>
      <c r="M72" s="101">
        <f>'[1]11'!AA$440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5508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5300</v>
      </c>
      <c r="J73" s="103">
        <f t="shared" si="12"/>
        <v>73</v>
      </c>
      <c r="K73" s="101">
        <f t="shared" si="12"/>
        <v>5275</v>
      </c>
      <c r="L73" s="101">
        <f t="shared" si="12"/>
        <v>5493</v>
      </c>
      <c r="M73" s="101">
        <f t="shared" si="12"/>
        <v>5865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'[1]11'!C$442</f>
        <v>0</v>
      </c>
      <c r="F74" s="88">
        <f>'[1]11'!D$442</f>
        <v>0</v>
      </c>
      <c r="G74" s="88">
        <f>'[1]11'!E$442</f>
        <v>0</v>
      </c>
      <c r="H74" s="89">
        <f>'[1]11'!F$442</f>
        <v>0</v>
      </c>
      <c r="I74" s="88">
        <f>'[1]11'!G$442</f>
        <v>0</v>
      </c>
      <c r="J74" s="90">
        <f>'[1]11'!H$442</f>
        <v>0</v>
      </c>
      <c r="K74" s="88">
        <f>'[1]11'!P$442</f>
        <v>0</v>
      </c>
      <c r="L74" s="88">
        <f>'[1]11'!Y$442</f>
        <v>0</v>
      </c>
      <c r="M74" s="88">
        <f>'[1]11'!AA$442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'[1]11'!C$443</f>
        <v>5508</v>
      </c>
      <c r="F75" s="94">
        <f>'[1]11'!D$443</f>
        <v>0</v>
      </c>
      <c r="G75" s="94">
        <f>'[1]11'!E$443</f>
        <v>0</v>
      </c>
      <c r="H75" s="95">
        <f>'[1]11'!F$443</f>
        <v>0</v>
      </c>
      <c r="I75" s="94">
        <f>'[1]11'!G$443</f>
        <v>5300</v>
      </c>
      <c r="J75" s="96">
        <f>'[1]11'!H$443</f>
        <v>73</v>
      </c>
      <c r="K75" s="94">
        <f>'[1]11'!P$443</f>
        <v>5275</v>
      </c>
      <c r="L75" s="94">
        <f>'[1]11'!Y$443</f>
        <v>5493</v>
      </c>
      <c r="M75" s="94">
        <f>'[1]11'!AA$443</f>
        <v>5865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891</v>
      </c>
      <c r="F77" s="74">
        <f t="shared" si="13"/>
        <v>6649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0.80399999999985994</v>
      </c>
      <c r="M77" s="74">
        <f t="shared" si="13"/>
        <v>0.33599999999993319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4646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'[1]11'!C$446</f>
        <v>0</v>
      </c>
      <c r="F79" s="88">
        <f>'[1]11'!D$446</f>
        <v>0</v>
      </c>
      <c r="G79" s="88">
        <f>'[1]11'!E$446</f>
        <v>0</v>
      </c>
      <c r="H79" s="89">
        <f>'[1]11'!F$446</f>
        <v>0</v>
      </c>
      <c r="I79" s="88">
        <f>'[1]11'!G$446</f>
        <v>0</v>
      </c>
      <c r="J79" s="90">
        <f>'[1]11'!H$446</f>
        <v>0</v>
      </c>
      <c r="K79" s="88">
        <f>'[1]11'!P$446</f>
        <v>0</v>
      </c>
      <c r="L79" s="88">
        <f>'[1]11'!Y$446</f>
        <v>0</v>
      </c>
      <c r="M79" s="88">
        <f>'[1]11'!AA$446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'[1]11'!C$447</f>
        <v>0</v>
      </c>
      <c r="F80" s="94">
        <f>'[1]11'!D$447</f>
        <v>4646</v>
      </c>
      <c r="G80" s="94">
        <f>'[1]11'!E$447</f>
        <v>0</v>
      </c>
      <c r="H80" s="95">
        <f>'[1]11'!F$447</f>
        <v>0</v>
      </c>
      <c r="I80" s="94">
        <f>'[1]11'!G$447</f>
        <v>0</v>
      </c>
      <c r="J80" s="96">
        <f>'[1]11'!H$447</f>
        <v>0</v>
      </c>
      <c r="K80" s="94">
        <f>'[1]11'!P$447</f>
        <v>0</v>
      </c>
      <c r="L80" s="94">
        <f>'[1]11'!Y$447</f>
        <v>0</v>
      </c>
      <c r="M80" s="94">
        <f>'[1]11'!AA$447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450</v>
      </c>
      <c r="F81" s="101">
        <f t="shared" si="15"/>
        <v>170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'[1]11'!C$449</f>
        <v>0</v>
      </c>
      <c r="F82" s="88">
        <f>'[1]11'!D$449</f>
        <v>0</v>
      </c>
      <c r="G82" s="88">
        <f>'[1]11'!E$449</f>
        <v>0</v>
      </c>
      <c r="H82" s="89">
        <f>'[1]11'!F$449</f>
        <v>0</v>
      </c>
      <c r="I82" s="88">
        <f>'[1]11'!G$449</f>
        <v>0</v>
      </c>
      <c r="J82" s="90">
        <f>'[1]11'!H$449</f>
        <v>0</v>
      </c>
      <c r="K82" s="88">
        <f>'[1]11'!P$449</f>
        <v>0</v>
      </c>
      <c r="L82" s="88">
        <f>'[1]11'!Y$449</f>
        <v>0</v>
      </c>
      <c r="M82" s="88">
        <f>'[1]11'!AA$449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'[1]11'!C$450</f>
        <v>450</v>
      </c>
      <c r="F83" s="94">
        <f>'[1]11'!D$450</f>
        <v>170</v>
      </c>
      <c r="G83" s="94">
        <f>'[1]11'!E$450</f>
        <v>0</v>
      </c>
      <c r="H83" s="95">
        <f>'[1]11'!F$450</f>
        <v>0</v>
      </c>
      <c r="I83" s="94">
        <f>'[1]11'!G$450</f>
        <v>0</v>
      </c>
      <c r="J83" s="96">
        <f>'[1]11'!H$450</f>
        <v>0</v>
      </c>
      <c r="K83" s="94">
        <f>'[1]11'!P$450</f>
        <v>0</v>
      </c>
      <c r="L83" s="94">
        <f>'[1]11'!Y$450</f>
        <v>0</v>
      </c>
      <c r="M83" s="94">
        <f>'[1]11'!AA$450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'[1]11'!C$451</f>
        <v>0</v>
      </c>
      <c r="F84" s="101">
        <f>'[1]11'!D$451</f>
        <v>0</v>
      </c>
      <c r="G84" s="101">
        <f>'[1]11'!E$451</f>
        <v>0</v>
      </c>
      <c r="H84" s="102">
        <f>'[1]11'!F$451</f>
        <v>0</v>
      </c>
      <c r="I84" s="101">
        <f>'[1]11'!G$451</f>
        <v>0</v>
      </c>
      <c r="J84" s="103">
        <f>'[1]11'!H$451</f>
        <v>0</v>
      </c>
      <c r="K84" s="101">
        <f>'[1]11'!P$451</f>
        <v>0</v>
      </c>
      <c r="L84" s="101">
        <f>'[1]11'!Y$451</f>
        <v>0</v>
      </c>
      <c r="M84" s="101">
        <f>'[1]11'!AA$451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'[1]11'!C$452</f>
        <v>0</v>
      </c>
      <c r="F85" s="101">
        <f>'[1]11'!D$452</f>
        <v>0</v>
      </c>
      <c r="G85" s="101">
        <f>'[1]11'!E$452</f>
        <v>0</v>
      </c>
      <c r="H85" s="102">
        <f>'[1]11'!F$452</f>
        <v>0</v>
      </c>
      <c r="I85" s="101">
        <f>'[1]11'!G$452</f>
        <v>0</v>
      </c>
      <c r="J85" s="103">
        <f>'[1]11'!H$452</f>
        <v>0</v>
      </c>
      <c r="K85" s="101">
        <f>'[1]11'!P$452</f>
        <v>0</v>
      </c>
      <c r="L85" s="101">
        <f>'[1]11'!Y$452</f>
        <v>0</v>
      </c>
      <c r="M85" s="101">
        <f>'[1]11'!AA$452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'[1]11'!C$453</f>
        <v>280</v>
      </c>
      <c r="F86" s="101">
        <f>'[1]11'!D$453</f>
        <v>0</v>
      </c>
      <c r="G86" s="101">
        <f>'[1]11'!E$453</f>
        <v>0</v>
      </c>
      <c r="H86" s="102">
        <f>'[1]11'!F$453</f>
        <v>0</v>
      </c>
      <c r="I86" s="101">
        <f>'[1]11'!G$453</f>
        <v>0</v>
      </c>
      <c r="J86" s="103">
        <f>'[1]11'!H$453</f>
        <v>0</v>
      </c>
      <c r="K86" s="101">
        <f>'[1]11'!P$453</f>
        <v>0</v>
      </c>
      <c r="L86" s="101">
        <f>'[1]11'!Y$453</f>
        <v>0.31999999999993634</v>
      </c>
      <c r="M86" s="101">
        <f>'[1]11'!AA$453</f>
        <v>0.33599999999993319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'[1]11'!C$454</f>
        <v>161</v>
      </c>
      <c r="F87" s="101">
        <f>'[1]11'!D$454</f>
        <v>1833</v>
      </c>
      <c r="G87" s="101">
        <f>'[1]11'!E$454</f>
        <v>0</v>
      </c>
      <c r="H87" s="102">
        <f>'[1]11'!F$454</f>
        <v>0</v>
      </c>
      <c r="I87" s="101">
        <f>'[1]11'!G$454</f>
        <v>0</v>
      </c>
      <c r="J87" s="103">
        <f>'[1]11'!H$454</f>
        <v>0</v>
      </c>
      <c r="K87" s="101">
        <f>'[1]11'!P$454</f>
        <v>0</v>
      </c>
      <c r="L87" s="101">
        <f>'[1]11'!Y$454</f>
        <v>0.4839999999999236</v>
      </c>
      <c r="M87" s="101">
        <f>'[1]11'!AA$454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'[1]11'!C$455</f>
        <v>0</v>
      </c>
      <c r="F88" s="101">
        <f>'[1]11'!D$455</f>
        <v>0</v>
      </c>
      <c r="G88" s="101">
        <f>'[1]11'!E$455</f>
        <v>0</v>
      </c>
      <c r="H88" s="102">
        <f>'[1]11'!F$455</f>
        <v>0</v>
      </c>
      <c r="I88" s="101">
        <f>'[1]11'!G$455</f>
        <v>0</v>
      </c>
      <c r="J88" s="103">
        <f>'[1]11'!H$455</f>
        <v>0</v>
      </c>
      <c r="K88" s="101">
        <f>'[1]11'!P$455</f>
        <v>0</v>
      </c>
      <c r="L88" s="101">
        <f>'[1]11'!Y$455</f>
        <v>0</v>
      </c>
      <c r="M88" s="101">
        <f>'[1]11'!AA$455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'[1]11'!C$456</f>
        <v>9</v>
      </c>
      <c r="F90" s="74">
        <f>'[1]11'!D$456</f>
        <v>0</v>
      </c>
      <c r="G90" s="74">
        <f>'[1]11'!E$456</f>
        <v>78</v>
      </c>
      <c r="H90" s="75">
        <f>'[1]11'!F$456</f>
        <v>0</v>
      </c>
      <c r="I90" s="74">
        <f>'[1]11'!G$456</f>
        <v>0</v>
      </c>
      <c r="J90" s="76">
        <f>'[1]11'!H$456</f>
        <v>0</v>
      </c>
      <c r="K90" s="74">
        <f>'[1]11'!P$456</f>
        <v>0</v>
      </c>
      <c r="L90" s="74">
        <f>'[1]11'!Y$456</f>
        <v>0</v>
      </c>
      <c r="M90" s="74">
        <f>'[1]11'!AA$456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29496</v>
      </c>
      <c r="F92" s="28">
        <f t="shared" ref="F92:M92" si="16">F4+F51+F77+F90</f>
        <v>31414</v>
      </c>
      <c r="G92" s="28">
        <f t="shared" si="16"/>
        <v>29386</v>
      </c>
      <c r="H92" s="29">
        <f t="shared" si="16"/>
        <v>28243</v>
      </c>
      <c r="I92" s="28">
        <f t="shared" si="16"/>
        <v>29143</v>
      </c>
      <c r="J92" s="30">
        <f t="shared" si="16"/>
        <v>28754</v>
      </c>
      <c r="K92" s="28">
        <f t="shared" si="16"/>
        <v>30210</v>
      </c>
      <c r="L92" s="28">
        <f t="shared" si="16"/>
        <v>38450.673000000003</v>
      </c>
      <c r="M92" s="28">
        <f t="shared" si="16"/>
        <v>40757.169950000003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 '[1]11'!$B$11)</f>
        <v>Table B.2c: Payments and estimates by economic classification: Farmer Support And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175559</v>
      </c>
      <c r="F4" s="74">
        <f t="shared" ref="F4:M4" si="0">F5+F8+F47</f>
        <v>129038</v>
      </c>
      <c r="G4" s="74">
        <f t="shared" si="0"/>
        <v>102617</v>
      </c>
      <c r="H4" s="75">
        <f t="shared" si="0"/>
        <v>108622</v>
      </c>
      <c r="I4" s="74">
        <f t="shared" si="0"/>
        <v>117152</v>
      </c>
      <c r="J4" s="76">
        <f t="shared" si="0"/>
        <v>109724</v>
      </c>
      <c r="K4" s="74">
        <f t="shared" si="0"/>
        <v>104763</v>
      </c>
      <c r="L4" s="74">
        <f t="shared" si="0"/>
        <v>132733.76000000001</v>
      </c>
      <c r="M4" s="74">
        <f t="shared" si="0"/>
        <v>122090.73055000001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65757</v>
      </c>
      <c r="F5" s="81">
        <f t="shared" ref="F5:M5" si="1">SUM(F6:F7)</f>
        <v>72288</v>
      </c>
      <c r="G5" s="81">
        <f t="shared" si="1"/>
        <v>80824</v>
      </c>
      <c r="H5" s="82">
        <f t="shared" si="1"/>
        <v>89485</v>
      </c>
      <c r="I5" s="81">
        <f t="shared" si="1"/>
        <v>87785</v>
      </c>
      <c r="J5" s="83">
        <f t="shared" si="1"/>
        <v>87166</v>
      </c>
      <c r="K5" s="81">
        <f t="shared" si="1"/>
        <v>89999</v>
      </c>
      <c r="L5" s="81">
        <f t="shared" si="1"/>
        <v>101234.66800000001</v>
      </c>
      <c r="M5" s="81">
        <f t="shared" si="1"/>
        <v>100915.24395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'[1]11'!C$526</f>
        <v>55479</v>
      </c>
      <c r="F6" s="88">
        <f>'[1]11'!D$526</f>
        <v>62885</v>
      </c>
      <c r="G6" s="88">
        <f>'[1]11'!E$526</f>
        <v>69052</v>
      </c>
      <c r="H6" s="89">
        <f>'[1]11'!F$526</f>
        <v>77921</v>
      </c>
      <c r="I6" s="88">
        <f>'[1]11'!G$526</f>
        <v>76221</v>
      </c>
      <c r="J6" s="90">
        <f>'[1]11'!H$526</f>
        <v>74770</v>
      </c>
      <c r="K6" s="88">
        <f>'[1]11'!P$526</f>
        <v>77911</v>
      </c>
      <c r="L6" s="88">
        <f>'[1]11'!Y$526</f>
        <v>88073.612999999998</v>
      </c>
      <c r="M6" s="88">
        <f>'[1]11'!AA$526</f>
        <v>88096.136200000008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'[1]11'!C$527</f>
        <v>10278</v>
      </c>
      <c r="F7" s="94">
        <f>'[1]11'!D$527</f>
        <v>9403</v>
      </c>
      <c r="G7" s="94">
        <f>'[1]11'!E$527</f>
        <v>11772</v>
      </c>
      <c r="H7" s="95">
        <f>'[1]11'!F$527</f>
        <v>11564</v>
      </c>
      <c r="I7" s="94">
        <f>'[1]11'!G$527</f>
        <v>11564</v>
      </c>
      <c r="J7" s="96">
        <f>'[1]11'!H$527</f>
        <v>12396</v>
      </c>
      <c r="K7" s="94">
        <f>'[1]11'!P$527</f>
        <v>12088</v>
      </c>
      <c r="L7" s="94">
        <f>'[1]11'!Y$527</f>
        <v>13161.055</v>
      </c>
      <c r="M7" s="94">
        <f>'[1]11'!AA$527</f>
        <v>12819.107749999999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109802</v>
      </c>
      <c r="F8" s="81">
        <f t="shared" si="2"/>
        <v>56750</v>
      </c>
      <c r="G8" s="81">
        <f t="shared" si="2"/>
        <v>21793</v>
      </c>
      <c r="H8" s="82">
        <f t="shared" si="2"/>
        <v>19137</v>
      </c>
      <c r="I8" s="81">
        <f t="shared" si="2"/>
        <v>29367</v>
      </c>
      <c r="J8" s="83">
        <f t="shared" si="2"/>
        <v>22558</v>
      </c>
      <c r="K8" s="81">
        <f t="shared" si="2"/>
        <v>14764</v>
      </c>
      <c r="L8" s="81">
        <f t="shared" si="2"/>
        <v>31499.091999999997</v>
      </c>
      <c r="M8" s="81">
        <f t="shared" si="2"/>
        <v>21175.4866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'[1]11'!C$529</f>
        <v>127</v>
      </c>
      <c r="F9" s="88">
        <f>'[1]11'!D$529</f>
        <v>116</v>
      </c>
      <c r="G9" s="88">
        <f>'[1]11'!E$529</f>
        <v>130</v>
      </c>
      <c r="H9" s="89">
        <f>'[1]11'!F$529</f>
        <v>160</v>
      </c>
      <c r="I9" s="88">
        <f>'[1]11'!G$529</f>
        <v>193</v>
      </c>
      <c r="J9" s="90">
        <f>'[1]11'!H$529</f>
        <v>101</v>
      </c>
      <c r="K9" s="88">
        <f>'[1]11'!P$529</f>
        <v>287</v>
      </c>
      <c r="L9" s="88">
        <f>'[1]11'!Y$529</f>
        <v>302.21099999999996</v>
      </c>
      <c r="M9" s="88">
        <f>'[1]11'!AA$529</f>
        <v>317.32155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'[1]11'!C$530</f>
        <v>240</v>
      </c>
      <c r="F10" s="101">
        <f>'[1]11'!D$530</f>
        <v>309</v>
      </c>
      <c r="G10" s="101">
        <f>'[1]11'!E$530</f>
        <v>185</v>
      </c>
      <c r="H10" s="102">
        <f>'[1]11'!F$530</f>
        <v>0</v>
      </c>
      <c r="I10" s="101">
        <f>'[1]11'!G$530</f>
        <v>0</v>
      </c>
      <c r="J10" s="103">
        <f>'[1]11'!H$530</f>
        <v>0</v>
      </c>
      <c r="K10" s="101">
        <f>'[1]11'!P$530</f>
        <v>102</v>
      </c>
      <c r="L10" s="101">
        <f>'[1]11'!Y$530</f>
        <v>107.40599999999999</v>
      </c>
      <c r="M10" s="101">
        <f>'[1]11'!AA$530</f>
        <v>112.77629999999999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'[1]11'!C$531</f>
        <v>9902</v>
      </c>
      <c r="F11" s="101">
        <f>'[1]11'!D$531</f>
        <v>3405</v>
      </c>
      <c r="G11" s="101">
        <f>'[1]11'!E$531</f>
        <v>9</v>
      </c>
      <c r="H11" s="102">
        <f>'[1]11'!F$531</f>
        <v>1068</v>
      </c>
      <c r="I11" s="101">
        <f>'[1]11'!G$531</f>
        <v>1027</v>
      </c>
      <c r="J11" s="103">
        <f>'[1]11'!H$531</f>
        <v>494</v>
      </c>
      <c r="K11" s="101">
        <f>'[1]11'!P$531</f>
        <v>544</v>
      </c>
      <c r="L11" s="101">
        <f>'[1]11'!Y$531</f>
        <v>1356.2639999999997</v>
      </c>
      <c r="M11" s="101">
        <f>'[1]11'!AA$531</f>
        <v>1424.0771999999999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'[1]11'!C$532</f>
        <v>0</v>
      </c>
      <c r="F12" s="101">
        <f>'[1]11'!D$532</f>
        <v>0</v>
      </c>
      <c r="G12" s="101">
        <f>'[1]11'!E$532</f>
        <v>0</v>
      </c>
      <c r="H12" s="102">
        <f>'[1]11'!F$532</f>
        <v>0</v>
      </c>
      <c r="I12" s="101">
        <f>'[1]11'!G$532</f>
        <v>0</v>
      </c>
      <c r="J12" s="103">
        <f>'[1]11'!H$532</f>
        <v>0</v>
      </c>
      <c r="K12" s="101">
        <f>'[1]11'!P$532</f>
        <v>0</v>
      </c>
      <c r="L12" s="101">
        <f>'[1]11'!Y$532</f>
        <v>0</v>
      </c>
      <c r="M12" s="101">
        <f>'[1]11'!AA$532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'[1]11'!C$533</f>
        <v>124</v>
      </c>
      <c r="F13" s="101">
        <f>'[1]11'!D$533</f>
        <v>396</v>
      </c>
      <c r="G13" s="101">
        <f>'[1]11'!E$533</f>
        <v>173</v>
      </c>
      <c r="H13" s="102">
        <f>'[1]11'!F$533</f>
        <v>453</v>
      </c>
      <c r="I13" s="101">
        <f>'[1]11'!G$533</f>
        <v>453</v>
      </c>
      <c r="J13" s="103">
        <f>'[1]11'!H$533</f>
        <v>552</v>
      </c>
      <c r="K13" s="101">
        <f>'[1]11'!P$533</f>
        <v>769</v>
      </c>
      <c r="L13" s="101">
        <f>'[1]11'!Y$533</f>
        <v>809.75699999999995</v>
      </c>
      <c r="M13" s="101">
        <f>'[1]11'!AA$533</f>
        <v>850.24484999999993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'[1]11'!C$534</f>
        <v>695</v>
      </c>
      <c r="F14" s="101">
        <f>'[1]11'!D$534</f>
        <v>176</v>
      </c>
      <c r="G14" s="101">
        <f>'[1]11'!E$534</f>
        <v>105</v>
      </c>
      <c r="H14" s="102">
        <f>'[1]11'!F$534</f>
        <v>84</v>
      </c>
      <c r="I14" s="101">
        <f>'[1]11'!G$534</f>
        <v>78</v>
      </c>
      <c r="J14" s="103">
        <f>'[1]11'!H$534</f>
        <v>23</v>
      </c>
      <c r="K14" s="101">
        <f>'[1]11'!P$534</f>
        <v>157</v>
      </c>
      <c r="L14" s="101">
        <f>'[1]11'!Y$534</f>
        <v>375.92099999999994</v>
      </c>
      <c r="M14" s="101">
        <f>'[1]11'!AA$534</f>
        <v>394.71704999999997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'[1]11'!C$535</f>
        <v>413</v>
      </c>
      <c r="F15" s="101">
        <f>'[1]11'!D$535</f>
        <v>2919</v>
      </c>
      <c r="G15" s="101">
        <f>'[1]11'!E$535</f>
        <v>2386</v>
      </c>
      <c r="H15" s="102">
        <f>'[1]11'!F$535</f>
        <v>1201</v>
      </c>
      <c r="I15" s="101">
        <f>'[1]11'!G$535</f>
        <v>1151</v>
      </c>
      <c r="J15" s="103">
        <f>'[1]11'!H$535</f>
        <v>2457</v>
      </c>
      <c r="K15" s="101">
        <f>'[1]11'!P$535</f>
        <v>1659</v>
      </c>
      <c r="L15" s="101">
        <f>'[1]11'!Y$535</f>
        <v>1720.4269999999999</v>
      </c>
      <c r="M15" s="101">
        <f>'[1]11'!AA$535</f>
        <v>2306.4483500000001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'[1]11'!C$536</f>
        <v>4341</v>
      </c>
      <c r="F16" s="101">
        <f>'[1]11'!D$536</f>
        <v>3793</v>
      </c>
      <c r="G16" s="101">
        <f>'[1]11'!E$536</f>
        <v>4747</v>
      </c>
      <c r="H16" s="102">
        <f>'[1]11'!F$536</f>
        <v>3689</v>
      </c>
      <c r="I16" s="101">
        <f>'[1]11'!G$536</f>
        <v>3558</v>
      </c>
      <c r="J16" s="103">
        <f>'[1]11'!H$536</f>
        <v>2595</v>
      </c>
      <c r="K16" s="101">
        <f>'[1]11'!P$536</f>
        <v>1350</v>
      </c>
      <c r="L16" s="101">
        <f>'[1]11'!Y$536</f>
        <v>1421.55</v>
      </c>
      <c r="M16" s="101">
        <f>'[1]11'!AA$536</f>
        <v>1492.6275000000001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'[1]11'!C$537</f>
        <v>0</v>
      </c>
      <c r="F17" s="101">
        <f>'[1]11'!D$537</f>
        <v>0</v>
      </c>
      <c r="G17" s="101">
        <f>'[1]11'!E$537</f>
        <v>4515</v>
      </c>
      <c r="H17" s="102">
        <f>'[1]11'!F$537</f>
        <v>0</v>
      </c>
      <c r="I17" s="101">
        <f>'[1]11'!G$537</f>
        <v>0</v>
      </c>
      <c r="J17" s="103">
        <f>'[1]11'!H$537</f>
        <v>0</v>
      </c>
      <c r="K17" s="101">
        <f>'[1]11'!P$537</f>
        <v>0</v>
      </c>
      <c r="L17" s="101">
        <f>'[1]11'!Y$537</f>
        <v>0</v>
      </c>
      <c r="M17" s="101">
        <f>'[1]11'!AA$537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'[1]11'!C$538</f>
        <v>17467</v>
      </c>
      <c r="F18" s="101">
        <f>'[1]11'!D$538</f>
        <v>22007</v>
      </c>
      <c r="G18" s="101">
        <f>'[1]11'!E$538</f>
        <v>0</v>
      </c>
      <c r="H18" s="102">
        <f>'[1]11'!F$538</f>
        <v>0</v>
      </c>
      <c r="I18" s="101">
        <f>'[1]11'!G$538</f>
        <v>0</v>
      </c>
      <c r="J18" s="103">
        <f>'[1]11'!H$538</f>
        <v>0</v>
      </c>
      <c r="K18" s="101">
        <f>'[1]11'!P$538</f>
        <v>6</v>
      </c>
      <c r="L18" s="101">
        <f>'[1]11'!Y$538</f>
        <v>808.70399999999995</v>
      </c>
      <c r="M18" s="101">
        <f>'[1]11'!AA$538</f>
        <v>849.13920000000007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'[1]11'!C$539</f>
        <v>0</v>
      </c>
      <c r="F19" s="101">
        <f>'[1]11'!D$539</f>
        <v>0</v>
      </c>
      <c r="G19" s="101">
        <f>'[1]11'!E$539</f>
        <v>0</v>
      </c>
      <c r="H19" s="102">
        <f>'[1]11'!F$539</f>
        <v>0</v>
      </c>
      <c r="I19" s="101">
        <f>'[1]11'!G$539</f>
        <v>0</v>
      </c>
      <c r="J19" s="103">
        <f>'[1]11'!H$539</f>
        <v>0</v>
      </c>
      <c r="K19" s="101">
        <f>'[1]11'!P$539</f>
        <v>0</v>
      </c>
      <c r="L19" s="101">
        <f>'[1]11'!Y$539</f>
        <v>0</v>
      </c>
      <c r="M19" s="101">
        <f>'[1]11'!AA$539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'[1]11'!C$540</f>
        <v>0</v>
      </c>
      <c r="F20" s="101">
        <f>'[1]11'!D$540</f>
        <v>0</v>
      </c>
      <c r="G20" s="101">
        <f>'[1]11'!E$540</f>
        <v>0</v>
      </c>
      <c r="H20" s="102">
        <f>'[1]11'!F$540</f>
        <v>0</v>
      </c>
      <c r="I20" s="101">
        <f>'[1]11'!G$540</f>
        <v>0</v>
      </c>
      <c r="J20" s="103">
        <f>'[1]11'!H$540</f>
        <v>0</v>
      </c>
      <c r="K20" s="101">
        <f>'[1]11'!P$540</f>
        <v>0</v>
      </c>
      <c r="L20" s="101">
        <f>'[1]11'!Y$540</f>
        <v>0</v>
      </c>
      <c r="M20" s="101">
        <f>'[1]11'!AA$540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'[1]11'!C$541</f>
        <v>0</v>
      </c>
      <c r="F21" s="101">
        <f>'[1]11'!D$541</f>
        <v>0</v>
      </c>
      <c r="G21" s="101">
        <f>'[1]11'!E$541</f>
        <v>0</v>
      </c>
      <c r="H21" s="102">
        <f>'[1]11'!F$541</f>
        <v>0</v>
      </c>
      <c r="I21" s="101">
        <f>'[1]11'!G$541</f>
        <v>0</v>
      </c>
      <c r="J21" s="103">
        <f>'[1]11'!H$541</f>
        <v>0</v>
      </c>
      <c r="K21" s="101">
        <f>'[1]11'!P$541</f>
        <v>13</v>
      </c>
      <c r="L21" s="101">
        <f>'[1]11'!Y$541</f>
        <v>13.689</v>
      </c>
      <c r="M21" s="101">
        <f>'[1]11'!AA$541</f>
        <v>14.37345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'[1]11'!C$542</f>
        <v>39271</v>
      </c>
      <c r="F22" s="101">
        <f>'[1]11'!D$542</f>
        <v>7516</v>
      </c>
      <c r="G22" s="101">
        <f>'[1]11'!E$542</f>
        <v>1051</v>
      </c>
      <c r="H22" s="102">
        <f>'[1]11'!F$542</f>
        <v>2256</v>
      </c>
      <c r="I22" s="101">
        <f>'[1]11'!G$542</f>
        <v>12771</v>
      </c>
      <c r="J22" s="103">
        <f>'[1]11'!H$542</f>
        <v>7197</v>
      </c>
      <c r="K22" s="101">
        <f>'[1]11'!P$542</f>
        <v>680</v>
      </c>
      <c r="L22" s="101">
        <f>'[1]11'!Y$542</f>
        <v>5370.2999999999993</v>
      </c>
      <c r="M22" s="101">
        <f>'[1]11'!AA$542</f>
        <v>751.81499999999903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'[1]11'!C$543</f>
        <v>0</v>
      </c>
      <c r="F23" s="101">
        <f>'[1]11'!D$543</f>
        <v>0</v>
      </c>
      <c r="G23" s="101">
        <f>'[1]11'!E$543</f>
        <v>0</v>
      </c>
      <c r="H23" s="102">
        <f>'[1]11'!F$543</f>
        <v>0</v>
      </c>
      <c r="I23" s="101">
        <f>'[1]11'!G$543</f>
        <v>0</v>
      </c>
      <c r="J23" s="103">
        <f>'[1]11'!H$543</f>
        <v>0</v>
      </c>
      <c r="K23" s="101">
        <f>'[1]11'!P$543</f>
        <v>0</v>
      </c>
      <c r="L23" s="101">
        <f>'[1]11'!Y$543</f>
        <v>0</v>
      </c>
      <c r="M23" s="101">
        <f>'[1]11'!AA$543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'[1]11'!C$544</f>
        <v>0</v>
      </c>
      <c r="F24" s="101">
        <f>'[1]11'!D$544</f>
        <v>0</v>
      </c>
      <c r="G24" s="101">
        <f>'[1]11'!E$544</f>
        <v>0</v>
      </c>
      <c r="H24" s="102">
        <f>'[1]11'!F$544</f>
        <v>0</v>
      </c>
      <c r="I24" s="101">
        <f>'[1]11'!G$544</f>
        <v>0</v>
      </c>
      <c r="J24" s="103">
        <f>'[1]11'!H$544</f>
        <v>0</v>
      </c>
      <c r="K24" s="101">
        <f>'[1]11'!P$544</f>
        <v>0</v>
      </c>
      <c r="L24" s="101">
        <f>'[1]11'!Y$544</f>
        <v>0</v>
      </c>
      <c r="M24" s="101">
        <f>'[1]11'!AA$544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'[1]11'!C$545</f>
        <v>0</v>
      </c>
      <c r="F25" s="101">
        <f>'[1]11'!D$545</f>
        <v>0</v>
      </c>
      <c r="G25" s="101">
        <f>'[1]11'!E$545</f>
        <v>1014</v>
      </c>
      <c r="H25" s="102">
        <f>'[1]11'!F$545</f>
        <v>685</v>
      </c>
      <c r="I25" s="101">
        <f>'[1]11'!G$545</f>
        <v>685</v>
      </c>
      <c r="J25" s="103">
        <f>'[1]11'!H$545</f>
        <v>970</v>
      </c>
      <c r="K25" s="101">
        <f>'[1]11'!P$545</f>
        <v>663</v>
      </c>
      <c r="L25" s="101">
        <f>'[1]11'!Y$545</f>
        <v>671.63900000000001</v>
      </c>
      <c r="M25" s="101">
        <f>'[1]11'!AA$545</f>
        <v>1205.2209499999999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'[1]11'!C$546</f>
        <v>0</v>
      </c>
      <c r="F26" s="101">
        <f>'[1]11'!D$546</f>
        <v>0</v>
      </c>
      <c r="G26" s="101">
        <f>'[1]11'!E$546</f>
        <v>0</v>
      </c>
      <c r="H26" s="102">
        <f>'[1]11'!F$546</f>
        <v>0</v>
      </c>
      <c r="I26" s="101">
        <f>'[1]11'!G$546</f>
        <v>0</v>
      </c>
      <c r="J26" s="103">
        <f>'[1]11'!H$546</f>
        <v>0</v>
      </c>
      <c r="K26" s="101">
        <f>'[1]11'!P$546</f>
        <v>0</v>
      </c>
      <c r="L26" s="101">
        <f>'[1]11'!Y$546</f>
        <v>0</v>
      </c>
      <c r="M26" s="101">
        <f>'[1]11'!AA$546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'[1]11'!C$547</f>
        <v>0</v>
      </c>
      <c r="F27" s="101">
        <f>'[1]11'!D$547</f>
        <v>0</v>
      </c>
      <c r="G27" s="101">
        <f>'[1]11'!E$547</f>
        <v>0</v>
      </c>
      <c r="H27" s="102">
        <f>'[1]11'!F$547</f>
        <v>0</v>
      </c>
      <c r="I27" s="101">
        <f>'[1]11'!G$547</f>
        <v>0</v>
      </c>
      <c r="J27" s="103">
        <f>'[1]11'!H$547</f>
        <v>0</v>
      </c>
      <c r="K27" s="101">
        <f>'[1]11'!P$547</f>
        <v>0</v>
      </c>
      <c r="L27" s="101">
        <f>'[1]11'!Y$547</f>
        <v>0</v>
      </c>
      <c r="M27" s="101">
        <f>'[1]11'!AA$547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'[1]11'!C$548</f>
        <v>0</v>
      </c>
      <c r="F28" s="101">
        <f>'[1]11'!D$548</f>
        <v>0</v>
      </c>
      <c r="G28" s="101">
        <f>'[1]11'!E$548</f>
        <v>21</v>
      </c>
      <c r="H28" s="102">
        <f>'[1]11'!F$548</f>
        <v>0</v>
      </c>
      <c r="I28" s="101">
        <f>'[1]11'!G$548</f>
        <v>0</v>
      </c>
      <c r="J28" s="103">
        <f>'[1]11'!H$548</f>
        <v>0</v>
      </c>
      <c r="K28" s="101">
        <f>'[1]11'!P$548</f>
        <v>0</v>
      </c>
      <c r="L28" s="101">
        <f>'[1]11'!Y$548</f>
        <v>0</v>
      </c>
      <c r="M28" s="101">
        <f>'[1]11'!AA$548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'[1]11'!C$549</f>
        <v>99</v>
      </c>
      <c r="F29" s="101">
        <f>'[1]11'!D$549</f>
        <v>11</v>
      </c>
      <c r="G29" s="101">
        <f>'[1]11'!E$549</f>
        <v>0</v>
      </c>
      <c r="H29" s="102">
        <f>'[1]11'!F$549</f>
        <v>2</v>
      </c>
      <c r="I29" s="101">
        <f>'[1]11'!G$549</f>
        <v>2</v>
      </c>
      <c r="J29" s="103">
        <f>'[1]11'!H$549</f>
        <v>0</v>
      </c>
      <c r="K29" s="101">
        <f>'[1]11'!P$549</f>
        <v>49</v>
      </c>
      <c r="L29" s="101">
        <f>'[1]11'!Y$549</f>
        <v>51.596999999999994</v>
      </c>
      <c r="M29" s="101">
        <f>'[1]11'!AA$549</f>
        <v>53.676849999999995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'[1]11'!C$550</f>
        <v>224</v>
      </c>
      <c r="F30" s="101">
        <f>'[1]11'!D$550</f>
        <v>324</v>
      </c>
      <c r="G30" s="101">
        <f>'[1]11'!E$550</f>
        <v>0</v>
      </c>
      <c r="H30" s="102">
        <f>'[1]11'!F$550</f>
        <v>0</v>
      </c>
      <c r="I30" s="101">
        <f>'[1]11'!G$550</f>
        <v>1</v>
      </c>
      <c r="J30" s="103">
        <f>'[1]11'!H$550</f>
        <v>0</v>
      </c>
      <c r="K30" s="101">
        <f>'[1]11'!P$550</f>
        <v>2</v>
      </c>
      <c r="L30" s="101">
        <f>'[1]11'!Y$550</f>
        <v>2.1059999999999999</v>
      </c>
      <c r="M30" s="101">
        <f>'[1]11'!AA$550</f>
        <v>2.2113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'[1]11'!C$551</f>
        <v>0</v>
      </c>
      <c r="F31" s="101">
        <f>'[1]11'!D$551</f>
        <v>0</v>
      </c>
      <c r="G31" s="101">
        <f>'[1]11'!E$551</f>
        <v>1</v>
      </c>
      <c r="H31" s="102">
        <f>'[1]11'!F$551</f>
        <v>50</v>
      </c>
      <c r="I31" s="101">
        <f>'[1]11'!G$551</f>
        <v>50</v>
      </c>
      <c r="J31" s="103">
        <f>'[1]11'!H$551</f>
        <v>0</v>
      </c>
      <c r="K31" s="101">
        <f>'[1]11'!P$551</f>
        <v>55</v>
      </c>
      <c r="L31" s="101">
        <f>'[1]11'!Y$551</f>
        <v>57.914999999999999</v>
      </c>
      <c r="M31" s="101">
        <f>'[1]11'!AA$551</f>
        <v>60.810749999999999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'[1]11'!C$552</f>
        <v>532</v>
      </c>
      <c r="F32" s="101">
        <f>'[1]11'!D$552</f>
        <v>1</v>
      </c>
      <c r="G32" s="101">
        <f>'[1]11'!E$552</f>
        <v>0</v>
      </c>
      <c r="H32" s="102">
        <f>'[1]11'!F$552</f>
        <v>0</v>
      </c>
      <c r="I32" s="101">
        <f>'[1]11'!G$552</f>
        <v>2</v>
      </c>
      <c r="J32" s="103">
        <f>'[1]11'!H$552</f>
        <v>1</v>
      </c>
      <c r="K32" s="101">
        <f>'[1]11'!P$552</f>
        <v>18</v>
      </c>
      <c r="L32" s="101">
        <f>'[1]11'!Y$552</f>
        <v>18.954000000000001</v>
      </c>
      <c r="M32" s="101">
        <f>'[1]11'!AA$552</f>
        <v>19.901700000000002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'[1]11'!C$553</f>
        <v>28</v>
      </c>
      <c r="F33" s="101">
        <f>'[1]11'!D$553</f>
        <v>32</v>
      </c>
      <c r="G33" s="101">
        <f>'[1]11'!E$553</f>
        <v>0</v>
      </c>
      <c r="H33" s="102">
        <f>'[1]11'!F$553</f>
        <v>0</v>
      </c>
      <c r="I33" s="101">
        <f>'[1]11'!G$553</f>
        <v>0</v>
      </c>
      <c r="J33" s="103">
        <f>'[1]11'!H$553</f>
        <v>0</v>
      </c>
      <c r="K33" s="101">
        <f>'[1]11'!P$553</f>
        <v>0</v>
      </c>
      <c r="L33" s="101">
        <f>'[1]11'!Y$553</f>
        <v>0</v>
      </c>
      <c r="M33" s="101">
        <f>'[1]11'!AA$553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'[1]11'!C$554</f>
        <v>4</v>
      </c>
      <c r="F34" s="101">
        <f>'[1]11'!D$554</f>
        <v>0</v>
      </c>
      <c r="G34" s="101">
        <f>'[1]11'!E$554</f>
        <v>0</v>
      </c>
      <c r="H34" s="102">
        <f>'[1]11'!F$554</f>
        <v>0</v>
      </c>
      <c r="I34" s="101">
        <f>'[1]11'!G$554</f>
        <v>0</v>
      </c>
      <c r="J34" s="103">
        <f>'[1]11'!H$554</f>
        <v>0</v>
      </c>
      <c r="K34" s="101">
        <f>'[1]11'!P$554</f>
        <v>0</v>
      </c>
      <c r="L34" s="101">
        <f>'[1]11'!Y$554</f>
        <v>0</v>
      </c>
      <c r="M34" s="101">
        <f>'[1]11'!AA$554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'[1]11'!C$555</f>
        <v>0</v>
      </c>
      <c r="F35" s="101">
        <f>'[1]11'!D$555</f>
        <v>0</v>
      </c>
      <c r="G35" s="101">
        <f>'[1]11'!E$555</f>
        <v>0</v>
      </c>
      <c r="H35" s="102">
        <f>'[1]11'!F$555</f>
        <v>0</v>
      </c>
      <c r="I35" s="101">
        <f>'[1]11'!G$555</f>
        <v>0</v>
      </c>
      <c r="J35" s="103">
        <f>'[1]11'!H$555</f>
        <v>0</v>
      </c>
      <c r="K35" s="101">
        <f>'[1]11'!P$555</f>
        <v>0</v>
      </c>
      <c r="L35" s="101">
        <f>'[1]11'!Y$555</f>
        <v>0</v>
      </c>
      <c r="M35" s="101">
        <f>'[1]11'!AA$555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'[1]11'!C$556</f>
        <v>0</v>
      </c>
      <c r="F36" s="101">
        <f>'[1]11'!D$556</f>
        <v>0</v>
      </c>
      <c r="G36" s="101">
        <f>'[1]11'!E$556</f>
        <v>0</v>
      </c>
      <c r="H36" s="102">
        <f>'[1]11'!F$556</f>
        <v>0</v>
      </c>
      <c r="I36" s="101">
        <f>'[1]11'!G$556</f>
        <v>0</v>
      </c>
      <c r="J36" s="103">
        <f>'[1]11'!H$556</f>
        <v>0</v>
      </c>
      <c r="K36" s="101">
        <f>'[1]11'!P$556</f>
        <v>0</v>
      </c>
      <c r="L36" s="101">
        <f>'[1]11'!Y$556</f>
        <v>0</v>
      </c>
      <c r="M36" s="101">
        <f>'[1]11'!AA$556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'[1]11'!C$557</f>
        <v>20740</v>
      </c>
      <c r="F37" s="101">
        <f>'[1]11'!D$557</f>
        <v>4944</v>
      </c>
      <c r="G37" s="101">
        <f>'[1]11'!E$557</f>
        <v>149</v>
      </c>
      <c r="H37" s="102">
        <f>'[1]11'!F$557</f>
        <v>129</v>
      </c>
      <c r="I37" s="101">
        <f>'[1]11'!G$557</f>
        <v>88</v>
      </c>
      <c r="J37" s="103">
        <f>'[1]11'!H$557</f>
        <v>63</v>
      </c>
      <c r="K37" s="101">
        <f>'[1]11'!P$557</f>
        <v>198</v>
      </c>
      <c r="L37" s="101">
        <f>'[1]11'!Y$557</f>
        <v>3817.125</v>
      </c>
      <c r="M37" s="101">
        <f>'[1]11'!AA$557</f>
        <v>807.98125000000005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'[1]11'!C$558</f>
        <v>781</v>
      </c>
      <c r="F38" s="101">
        <f>'[1]11'!D$558</f>
        <v>531</v>
      </c>
      <c r="G38" s="101">
        <f>'[1]11'!E$558</f>
        <v>314</v>
      </c>
      <c r="H38" s="102">
        <f>'[1]11'!F$558</f>
        <v>460</v>
      </c>
      <c r="I38" s="101">
        <f>'[1]11'!G$558</f>
        <v>400</v>
      </c>
      <c r="J38" s="103">
        <f>'[1]11'!H$558</f>
        <v>310</v>
      </c>
      <c r="K38" s="101">
        <f>'[1]11'!P$558</f>
        <v>925</v>
      </c>
      <c r="L38" s="101">
        <f>'[1]11'!Y$558</f>
        <v>974.02499999999998</v>
      </c>
      <c r="M38" s="101">
        <f>'[1]11'!AA$558</f>
        <v>1022.7262499999999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'[1]11'!C$559</f>
        <v>0</v>
      </c>
      <c r="F39" s="101">
        <f>'[1]11'!D$559</f>
        <v>2131</v>
      </c>
      <c r="G39" s="101">
        <f>'[1]11'!E$559</f>
        <v>1019</v>
      </c>
      <c r="H39" s="102">
        <f>'[1]11'!F$559</f>
        <v>300</v>
      </c>
      <c r="I39" s="101">
        <f>'[1]11'!G$559</f>
        <v>300</v>
      </c>
      <c r="J39" s="103">
        <f>'[1]11'!H$559</f>
        <v>282</v>
      </c>
      <c r="K39" s="101">
        <f>'[1]11'!P$559</f>
        <v>334</v>
      </c>
      <c r="L39" s="101">
        <f>'[1]11'!Y$559</f>
        <v>351.702</v>
      </c>
      <c r="M39" s="101">
        <f>'[1]11'!AA$559</f>
        <v>369.28710000000001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'[1]11'!C$560</f>
        <v>74</v>
      </c>
      <c r="F40" s="101">
        <f>'[1]11'!D$560</f>
        <v>104</v>
      </c>
      <c r="G40" s="101">
        <f>'[1]11'!E$560</f>
        <v>48</v>
      </c>
      <c r="H40" s="102">
        <f>'[1]11'!F$560</f>
        <v>40</v>
      </c>
      <c r="I40" s="101">
        <f>'[1]11'!G$560</f>
        <v>40</v>
      </c>
      <c r="J40" s="103">
        <f>'[1]11'!H$560</f>
        <v>16</v>
      </c>
      <c r="K40" s="101">
        <f>'[1]11'!P$560</f>
        <v>121</v>
      </c>
      <c r="L40" s="101">
        <f>'[1]11'!Y$560</f>
        <v>127.41299999999998</v>
      </c>
      <c r="M40" s="101">
        <f>'[1]11'!AA$560</f>
        <v>133.78364999999999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'[1]11'!C$561</f>
        <v>25</v>
      </c>
      <c r="F41" s="101">
        <f>'[1]11'!D$561</f>
        <v>102</v>
      </c>
      <c r="G41" s="101">
        <f>'[1]11'!E$561</f>
        <v>0</v>
      </c>
      <c r="H41" s="102">
        <f>'[1]11'!F$561</f>
        <v>0</v>
      </c>
      <c r="I41" s="101">
        <f>'[1]11'!G$561</f>
        <v>0</v>
      </c>
      <c r="J41" s="103">
        <f>'[1]11'!H$561</f>
        <v>0</v>
      </c>
      <c r="K41" s="101">
        <f>'[1]11'!P$561</f>
        <v>54</v>
      </c>
      <c r="L41" s="101">
        <f>'[1]11'!Y$561</f>
        <v>56.861999999999995</v>
      </c>
      <c r="M41" s="101">
        <f>'[1]11'!AA$561</f>
        <v>59.705099999999995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'[1]11'!C$562</f>
        <v>7318</v>
      </c>
      <c r="F42" s="101">
        <f>'[1]11'!D$562</f>
        <v>6085</v>
      </c>
      <c r="G42" s="101">
        <f>'[1]11'!E$562</f>
        <v>4411</v>
      </c>
      <c r="H42" s="102">
        <f>'[1]11'!F$562</f>
        <v>5035</v>
      </c>
      <c r="I42" s="101">
        <f>'[1]11'!G$562</f>
        <v>5043</v>
      </c>
      <c r="J42" s="103">
        <f>'[1]11'!H$562</f>
        <v>5502</v>
      </c>
      <c r="K42" s="101">
        <f>'[1]11'!P$562</f>
        <v>4755</v>
      </c>
      <c r="L42" s="101">
        <f>'[1]11'!Y$562</f>
        <v>10953.305999999999</v>
      </c>
      <c r="M42" s="101">
        <f>'[1]11'!AA$562</f>
        <v>6689.9112999999998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'[1]11'!C$563</f>
        <v>3946</v>
      </c>
      <c r="F43" s="101">
        <f>'[1]11'!D$563</f>
        <v>253</v>
      </c>
      <c r="G43" s="101">
        <f>'[1]11'!E$563</f>
        <v>494</v>
      </c>
      <c r="H43" s="102">
        <f>'[1]11'!F$563</f>
        <v>1471</v>
      </c>
      <c r="I43" s="101">
        <f>'[1]11'!G$563</f>
        <v>1471</v>
      </c>
      <c r="J43" s="103">
        <f>'[1]11'!H$563</f>
        <v>980</v>
      </c>
      <c r="K43" s="101">
        <f>'[1]11'!P$563</f>
        <v>1509</v>
      </c>
      <c r="L43" s="101">
        <f>'[1]11'!Y$563</f>
        <v>1588.9769999999999</v>
      </c>
      <c r="M43" s="101">
        <f>'[1]11'!AA$563</f>
        <v>1668.4258499999999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'[1]11'!C$564</f>
        <v>2736</v>
      </c>
      <c r="F44" s="101">
        <f>'[1]11'!D$564</f>
        <v>1088</v>
      </c>
      <c r="G44" s="101">
        <f>'[1]11'!E$564</f>
        <v>754</v>
      </c>
      <c r="H44" s="102">
        <f>'[1]11'!F$564</f>
        <v>1804</v>
      </c>
      <c r="I44" s="101">
        <f>'[1]11'!G$564</f>
        <v>1804</v>
      </c>
      <c r="J44" s="103">
        <f>'[1]11'!H$564</f>
        <v>1015</v>
      </c>
      <c r="K44" s="101">
        <f>'[1]11'!P$564</f>
        <v>323</v>
      </c>
      <c r="L44" s="101">
        <f>'[1]11'!Y$564</f>
        <v>340.11899999999997</v>
      </c>
      <c r="M44" s="101">
        <f>'[1]11'!AA$564</f>
        <v>357.12495000000001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'[1]11'!C$565</f>
        <v>713</v>
      </c>
      <c r="F45" s="101">
        <f>'[1]11'!D$565</f>
        <v>507</v>
      </c>
      <c r="G45" s="101">
        <f>'[1]11'!E$565</f>
        <v>267</v>
      </c>
      <c r="H45" s="102">
        <f>'[1]11'!F$565</f>
        <v>250</v>
      </c>
      <c r="I45" s="101">
        <f>'[1]11'!G$565</f>
        <v>250</v>
      </c>
      <c r="J45" s="103">
        <f>'[1]11'!H$565</f>
        <v>0</v>
      </c>
      <c r="K45" s="101">
        <f>'[1]11'!P$565</f>
        <v>191</v>
      </c>
      <c r="L45" s="101">
        <f>'[1]11'!Y$565</f>
        <v>201.12299999999999</v>
      </c>
      <c r="M45" s="101">
        <f>'[1]11'!AA$565</f>
        <v>211.17914999999999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'[1]11'!C$566</f>
        <v>2</v>
      </c>
      <c r="F46" s="94">
        <f>'[1]11'!D$566</f>
        <v>0</v>
      </c>
      <c r="G46" s="94">
        <f>'[1]11'!E$566</f>
        <v>0</v>
      </c>
      <c r="H46" s="95">
        <f>'[1]11'!F$566</f>
        <v>0</v>
      </c>
      <c r="I46" s="94">
        <f>'[1]11'!G$566</f>
        <v>0</v>
      </c>
      <c r="J46" s="96">
        <f>'[1]11'!H$566</f>
        <v>0</v>
      </c>
      <c r="K46" s="94">
        <f>'[1]11'!P$566</f>
        <v>0</v>
      </c>
      <c r="L46" s="94">
        <f>'[1]11'!Y$566</f>
        <v>0</v>
      </c>
      <c r="M46" s="94">
        <f>'[1]11'!AA$566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'[1]11'!C$568</f>
        <v>0</v>
      </c>
      <c r="F48" s="88">
        <f>'[1]11'!D$568</f>
        <v>0</v>
      </c>
      <c r="G48" s="88">
        <f>'[1]11'!E$568</f>
        <v>0</v>
      </c>
      <c r="H48" s="89">
        <f>'[1]11'!F$568</f>
        <v>0</v>
      </c>
      <c r="I48" s="88">
        <f>'[1]11'!G$568</f>
        <v>0</v>
      </c>
      <c r="J48" s="90">
        <f>'[1]11'!H$568</f>
        <v>0</v>
      </c>
      <c r="K48" s="88">
        <f>'[1]11'!P$568</f>
        <v>0</v>
      </c>
      <c r="L48" s="88">
        <f>'[1]11'!Y$568</f>
        <v>0</v>
      </c>
      <c r="M48" s="88">
        <f>'[1]11'!AA$568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'[1]11'!C$569</f>
        <v>0</v>
      </c>
      <c r="F49" s="94">
        <f>'[1]11'!D$569</f>
        <v>0</v>
      </c>
      <c r="G49" s="94">
        <f>'[1]11'!E$569</f>
        <v>0</v>
      </c>
      <c r="H49" s="95">
        <f>'[1]11'!F$569</f>
        <v>0</v>
      </c>
      <c r="I49" s="94">
        <f>'[1]11'!G$569</f>
        <v>0</v>
      </c>
      <c r="J49" s="96">
        <f>'[1]11'!H$569</f>
        <v>0</v>
      </c>
      <c r="K49" s="94">
        <f>'[1]11'!P$569</f>
        <v>0</v>
      </c>
      <c r="L49" s="94">
        <f>'[1]11'!Y$569</f>
        <v>0</v>
      </c>
      <c r="M49" s="94">
        <f>'[1]11'!AA$569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19614</v>
      </c>
      <c r="F51" s="74">
        <f t="shared" si="4"/>
        <v>68185</v>
      </c>
      <c r="G51" s="74">
        <f t="shared" si="4"/>
        <v>243740</v>
      </c>
      <c r="H51" s="75">
        <f t="shared" si="4"/>
        <v>214293</v>
      </c>
      <c r="I51" s="74">
        <f t="shared" si="4"/>
        <v>227337</v>
      </c>
      <c r="J51" s="76">
        <f t="shared" si="4"/>
        <v>222180</v>
      </c>
      <c r="K51" s="74">
        <f t="shared" si="4"/>
        <v>272372</v>
      </c>
      <c r="L51" s="74">
        <f t="shared" si="4"/>
        <v>261960.079</v>
      </c>
      <c r="M51" s="74">
        <f t="shared" si="4"/>
        <v>273967.68985000002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'[1]11'!C$573</f>
        <v>0</v>
      </c>
      <c r="F54" s="88">
        <f>'[1]11'!D$573</f>
        <v>0</v>
      </c>
      <c r="G54" s="88">
        <f>'[1]11'!E$573</f>
        <v>0</v>
      </c>
      <c r="H54" s="89">
        <f>'[1]11'!F$573</f>
        <v>0</v>
      </c>
      <c r="I54" s="88">
        <f>'[1]11'!G$573</f>
        <v>0</v>
      </c>
      <c r="J54" s="90">
        <f>'[1]11'!H$573</f>
        <v>0</v>
      </c>
      <c r="K54" s="88">
        <f>'[1]11'!P$573</f>
        <v>0</v>
      </c>
      <c r="L54" s="88">
        <f>'[1]11'!Y$573</f>
        <v>0</v>
      </c>
      <c r="M54" s="88">
        <f>'[1]11'!AA$573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'[1]11'!C$574</f>
        <v>0</v>
      </c>
      <c r="F55" s="94">
        <f>'[1]11'!D$574</f>
        <v>0</v>
      </c>
      <c r="G55" s="94">
        <f>'[1]11'!E$574</f>
        <v>0</v>
      </c>
      <c r="H55" s="95">
        <f>'[1]11'!F$574</f>
        <v>0</v>
      </c>
      <c r="I55" s="94">
        <f>'[1]11'!G$574</f>
        <v>0</v>
      </c>
      <c r="J55" s="96">
        <f>'[1]11'!H$574</f>
        <v>0</v>
      </c>
      <c r="K55" s="94">
        <f>'[1]11'!P$574</f>
        <v>0</v>
      </c>
      <c r="L55" s="94">
        <f>'[1]11'!Y$574</f>
        <v>0</v>
      </c>
      <c r="M55" s="94">
        <f>'[1]11'!AA$574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'[1]11'!C$576</f>
        <v>0</v>
      </c>
      <c r="F57" s="88">
        <f>'[1]11'!D$576</f>
        <v>0</v>
      </c>
      <c r="G57" s="88">
        <f>'[1]11'!E$576</f>
        <v>0</v>
      </c>
      <c r="H57" s="89">
        <f>'[1]11'!F$576</f>
        <v>0</v>
      </c>
      <c r="I57" s="88">
        <f>'[1]11'!G$576</f>
        <v>0</v>
      </c>
      <c r="J57" s="90">
        <f>'[1]11'!H$576</f>
        <v>0</v>
      </c>
      <c r="K57" s="88">
        <f>'[1]11'!P$576</f>
        <v>0</v>
      </c>
      <c r="L57" s="88">
        <f>'[1]11'!Y$576</f>
        <v>0</v>
      </c>
      <c r="M57" s="88">
        <f>'[1]11'!AA$576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'[1]11'!C$577</f>
        <v>0</v>
      </c>
      <c r="F58" s="94">
        <f>'[1]11'!D$577</f>
        <v>0</v>
      </c>
      <c r="G58" s="94">
        <f>'[1]11'!E$577</f>
        <v>0</v>
      </c>
      <c r="H58" s="95">
        <f>'[1]11'!F$577</f>
        <v>0</v>
      </c>
      <c r="I58" s="94">
        <f>'[1]11'!G$577</f>
        <v>0</v>
      </c>
      <c r="J58" s="96">
        <f>'[1]11'!H$577</f>
        <v>0</v>
      </c>
      <c r="K58" s="94">
        <f>'[1]11'!P$577</f>
        <v>0</v>
      </c>
      <c r="L58" s="94">
        <f>'[1]11'!Y$577</f>
        <v>0</v>
      </c>
      <c r="M58" s="94">
        <f>'[1]11'!AA$577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65</v>
      </c>
      <c r="I59" s="81">
        <f t="shared" si="8"/>
        <v>65</v>
      </c>
      <c r="J59" s="83">
        <f t="shared" si="8"/>
        <v>65</v>
      </c>
      <c r="K59" s="81">
        <f t="shared" si="8"/>
        <v>69</v>
      </c>
      <c r="L59" s="81">
        <f t="shared" si="8"/>
        <v>72.656999999999996</v>
      </c>
      <c r="M59" s="81">
        <f t="shared" si="8"/>
        <v>76.289850000000001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'[1]11'!C$579</f>
        <v>0</v>
      </c>
      <c r="F60" s="88">
        <f>'[1]11'!D$579</f>
        <v>0</v>
      </c>
      <c r="G60" s="88">
        <f>'[1]11'!E$579</f>
        <v>0</v>
      </c>
      <c r="H60" s="89">
        <f>'[1]11'!F$579</f>
        <v>0</v>
      </c>
      <c r="I60" s="88">
        <f>'[1]11'!G$579</f>
        <v>0</v>
      </c>
      <c r="J60" s="90">
        <f>'[1]11'!H$579</f>
        <v>0</v>
      </c>
      <c r="K60" s="88">
        <f>'[1]11'!P$579</f>
        <v>0</v>
      </c>
      <c r="L60" s="88">
        <f>'[1]11'!Y$579</f>
        <v>0</v>
      </c>
      <c r="M60" s="88">
        <f>'[1]11'!AA$579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'[1]11'!C$580</f>
        <v>0</v>
      </c>
      <c r="F61" s="94">
        <f>'[1]11'!D$580</f>
        <v>0</v>
      </c>
      <c r="G61" s="94">
        <f>'[1]11'!E$580</f>
        <v>0</v>
      </c>
      <c r="H61" s="95">
        <f>'[1]11'!F$580</f>
        <v>65</v>
      </c>
      <c r="I61" s="94">
        <f>'[1]11'!G$580</f>
        <v>65</v>
      </c>
      <c r="J61" s="96">
        <f>'[1]11'!H$580</f>
        <v>65</v>
      </c>
      <c r="K61" s="94">
        <f>'[1]11'!P$580</f>
        <v>69</v>
      </c>
      <c r="L61" s="94">
        <f>'[1]11'!Y$580</f>
        <v>72.656999999999996</v>
      </c>
      <c r="M61" s="94">
        <f>'[1]11'!AA$580</f>
        <v>76.289850000000001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'[1]11'!C$581</f>
        <v>0</v>
      </c>
      <c r="F62" s="101">
        <f>'[1]11'!D$581</f>
        <v>0</v>
      </c>
      <c r="G62" s="101">
        <f>'[1]11'!E$581</f>
        <v>0</v>
      </c>
      <c r="H62" s="102">
        <f>'[1]11'!F$581</f>
        <v>0</v>
      </c>
      <c r="I62" s="101">
        <f>'[1]11'!G$581</f>
        <v>0</v>
      </c>
      <c r="J62" s="103">
        <f>'[1]11'!H$581</f>
        <v>0</v>
      </c>
      <c r="K62" s="101">
        <f>'[1]11'!P$581</f>
        <v>0</v>
      </c>
      <c r="L62" s="101">
        <f>'[1]11'!Y$581</f>
        <v>0</v>
      </c>
      <c r="M62" s="101">
        <f>'[1]11'!AA$581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'[1]11'!C$582</f>
        <v>0</v>
      </c>
      <c r="F63" s="101">
        <f>'[1]11'!D$582</f>
        <v>0</v>
      </c>
      <c r="G63" s="101">
        <f>'[1]11'!E$582</f>
        <v>0</v>
      </c>
      <c r="H63" s="102">
        <f>'[1]11'!F$582</f>
        <v>0</v>
      </c>
      <c r="I63" s="101">
        <f>'[1]11'!G$582</f>
        <v>0</v>
      </c>
      <c r="J63" s="103">
        <f>'[1]11'!H$582</f>
        <v>0</v>
      </c>
      <c r="K63" s="101">
        <f>'[1]11'!P$582</f>
        <v>0</v>
      </c>
      <c r="L63" s="101">
        <f>'[1]11'!Y$582</f>
        <v>0</v>
      </c>
      <c r="M63" s="101">
        <f>'[1]11'!AA$582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'[1]11'!C$585</f>
        <v>0</v>
      </c>
      <c r="F66" s="88">
        <f>'[1]11'!D$585</f>
        <v>0</v>
      </c>
      <c r="G66" s="88">
        <f>'[1]11'!E$585</f>
        <v>0</v>
      </c>
      <c r="H66" s="89">
        <f>'[1]11'!F$585</f>
        <v>0</v>
      </c>
      <c r="I66" s="88">
        <f>'[1]11'!G$585</f>
        <v>0</v>
      </c>
      <c r="J66" s="90">
        <f>'[1]11'!H$585</f>
        <v>0</v>
      </c>
      <c r="K66" s="88">
        <f>'[1]11'!P$585</f>
        <v>0</v>
      </c>
      <c r="L66" s="88">
        <f>'[1]11'!Y$585</f>
        <v>0</v>
      </c>
      <c r="M66" s="90">
        <f>'[1]11'!AA$585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'[1]11'!C$586</f>
        <v>0</v>
      </c>
      <c r="F67" s="94">
        <f>'[1]11'!D$586</f>
        <v>0</v>
      </c>
      <c r="G67" s="94">
        <f>'[1]11'!E$586</f>
        <v>0</v>
      </c>
      <c r="H67" s="95">
        <f>'[1]11'!F$586</f>
        <v>0</v>
      </c>
      <c r="I67" s="94">
        <f>'[1]11'!G$586</f>
        <v>0</v>
      </c>
      <c r="J67" s="96">
        <f>'[1]11'!H$586</f>
        <v>0</v>
      </c>
      <c r="K67" s="94">
        <f>'[1]11'!P$586</f>
        <v>0</v>
      </c>
      <c r="L67" s="94">
        <f>'[1]11'!Y$586</f>
        <v>0</v>
      </c>
      <c r="M67" s="96">
        <f>'[1]11'!AA$586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'[1]11'!C$588</f>
        <v>0</v>
      </c>
      <c r="F69" s="88">
        <f>'[1]11'!D$588</f>
        <v>0</v>
      </c>
      <c r="G69" s="88">
        <f>'[1]11'!E$588</f>
        <v>0</v>
      </c>
      <c r="H69" s="89">
        <f>'[1]11'!F$588</f>
        <v>0</v>
      </c>
      <c r="I69" s="88">
        <f>'[1]11'!G$588</f>
        <v>0</v>
      </c>
      <c r="J69" s="90">
        <f>'[1]11'!H$588</f>
        <v>0</v>
      </c>
      <c r="K69" s="88">
        <f>'[1]11'!P$588</f>
        <v>0</v>
      </c>
      <c r="L69" s="88">
        <f>'[1]11'!Y$588</f>
        <v>0</v>
      </c>
      <c r="M69" s="90">
        <f>'[1]11'!AA$588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'[1]11'!C$589</f>
        <v>0</v>
      </c>
      <c r="F70" s="94">
        <f>'[1]11'!D$589</f>
        <v>0</v>
      </c>
      <c r="G70" s="94">
        <f>'[1]11'!E$589</f>
        <v>0</v>
      </c>
      <c r="H70" s="95">
        <f>'[1]11'!F$589</f>
        <v>0</v>
      </c>
      <c r="I70" s="94">
        <f>'[1]11'!G$589</f>
        <v>0</v>
      </c>
      <c r="J70" s="96">
        <f>'[1]11'!H$589</f>
        <v>0</v>
      </c>
      <c r="K70" s="94">
        <f>'[1]11'!P$589</f>
        <v>0</v>
      </c>
      <c r="L70" s="94">
        <f>'[1]11'!Y$589</f>
        <v>0</v>
      </c>
      <c r="M70" s="96">
        <f>'[1]11'!AA$589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'[1]11'!C$590</f>
        <v>0</v>
      </c>
      <c r="F72" s="101">
        <f>'[1]11'!D$590</f>
        <v>0</v>
      </c>
      <c r="G72" s="101">
        <f>'[1]11'!E$590</f>
        <v>0</v>
      </c>
      <c r="H72" s="102">
        <f>'[1]11'!F$590</f>
        <v>0</v>
      </c>
      <c r="I72" s="101">
        <f>'[1]11'!G$590</f>
        <v>0</v>
      </c>
      <c r="J72" s="103">
        <f>'[1]11'!H$590</f>
        <v>0</v>
      </c>
      <c r="K72" s="101">
        <f>'[1]11'!P$590</f>
        <v>0</v>
      </c>
      <c r="L72" s="101">
        <f>'[1]11'!Y$590</f>
        <v>0</v>
      </c>
      <c r="M72" s="101">
        <f>'[1]11'!AA$590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19614</v>
      </c>
      <c r="F73" s="101">
        <f t="shared" si="12"/>
        <v>68185</v>
      </c>
      <c r="G73" s="101">
        <f t="shared" si="12"/>
        <v>243740</v>
      </c>
      <c r="H73" s="102">
        <f t="shared" si="12"/>
        <v>214228</v>
      </c>
      <c r="I73" s="101">
        <f t="shared" si="12"/>
        <v>227272</v>
      </c>
      <c r="J73" s="103">
        <f t="shared" si="12"/>
        <v>222115</v>
      </c>
      <c r="K73" s="101">
        <f t="shared" si="12"/>
        <v>272303</v>
      </c>
      <c r="L73" s="101">
        <f t="shared" si="12"/>
        <v>261887.42199999999</v>
      </c>
      <c r="M73" s="101">
        <f t="shared" si="12"/>
        <v>273891.40000000002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'[1]11'!C$592</f>
        <v>0</v>
      </c>
      <c r="F74" s="88">
        <f>'[1]11'!D$592</f>
        <v>0</v>
      </c>
      <c r="G74" s="88">
        <f>'[1]11'!E$592</f>
        <v>11</v>
      </c>
      <c r="H74" s="89">
        <f>'[1]11'!F$592</f>
        <v>0</v>
      </c>
      <c r="I74" s="88">
        <f>'[1]11'!G$592</f>
        <v>0</v>
      </c>
      <c r="J74" s="90">
        <f>'[1]11'!H$592</f>
        <v>0</v>
      </c>
      <c r="K74" s="88">
        <f>'[1]11'!P$592</f>
        <v>0</v>
      </c>
      <c r="L74" s="88">
        <f>'[1]11'!Y$592</f>
        <v>0</v>
      </c>
      <c r="M74" s="88">
        <f>'[1]11'!AA$592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'[1]11'!C$593</f>
        <v>19614</v>
      </c>
      <c r="F75" s="94">
        <f>'[1]11'!D$593</f>
        <v>68185</v>
      </c>
      <c r="G75" s="94">
        <f>'[1]11'!E$593</f>
        <v>243729</v>
      </c>
      <c r="H75" s="95">
        <f>'[1]11'!F$593</f>
        <v>214228</v>
      </c>
      <c r="I75" s="94">
        <f>'[1]11'!G$593</f>
        <v>227272</v>
      </c>
      <c r="J75" s="96">
        <f>'[1]11'!H$593</f>
        <v>222115</v>
      </c>
      <c r="K75" s="94">
        <f>'[1]11'!P$593</f>
        <v>272303</v>
      </c>
      <c r="L75" s="94">
        <f>'[1]11'!Y$593</f>
        <v>261887.42199999999</v>
      </c>
      <c r="M75" s="94">
        <f>'[1]11'!AA$593</f>
        <v>273891.40000000002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25195</v>
      </c>
      <c r="F77" s="74">
        <f t="shared" si="13"/>
        <v>81903</v>
      </c>
      <c r="G77" s="74">
        <f t="shared" si="13"/>
        <v>9903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10363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2458</v>
      </c>
      <c r="F78" s="81">
        <f t="shared" si="14"/>
        <v>50987</v>
      </c>
      <c r="G78" s="81">
        <f t="shared" si="14"/>
        <v>9317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9963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'[1]11'!C$596</f>
        <v>0</v>
      </c>
      <c r="F79" s="88">
        <f>'[1]11'!D$596</f>
        <v>0</v>
      </c>
      <c r="G79" s="88">
        <f>'[1]11'!E$596</f>
        <v>0</v>
      </c>
      <c r="H79" s="89">
        <f>'[1]11'!F$596</f>
        <v>0</v>
      </c>
      <c r="I79" s="88">
        <f>'[1]11'!G$596</f>
        <v>0</v>
      </c>
      <c r="J79" s="90">
        <f>'[1]11'!H$596</f>
        <v>0</v>
      </c>
      <c r="K79" s="88">
        <f>'[1]11'!P$596</f>
        <v>9963</v>
      </c>
      <c r="L79" s="88">
        <f>'[1]11'!Y$596</f>
        <v>0</v>
      </c>
      <c r="M79" s="88">
        <f>'[1]11'!AA$596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'[1]11'!C$597</f>
        <v>2458</v>
      </c>
      <c r="F80" s="94">
        <f>'[1]11'!D$597</f>
        <v>50987</v>
      </c>
      <c r="G80" s="94">
        <f>'[1]11'!E$597</f>
        <v>9317</v>
      </c>
      <c r="H80" s="95">
        <f>'[1]11'!F$597</f>
        <v>0</v>
      </c>
      <c r="I80" s="94">
        <f>'[1]11'!G$597</f>
        <v>0</v>
      </c>
      <c r="J80" s="96">
        <f>'[1]11'!H$597</f>
        <v>0</v>
      </c>
      <c r="K80" s="94">
        <f>'[1]11'!P$597</f>
        <v>0</v>
      </c>
      <c r="L80" s="94">
        <f>'[1]11'!Y$597</f>
        <v>0</v>
      </c>
      <c r="M80" s="94">
        <f>'[1]11'!AA$597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15901</v>
      </c>
      <c r="F81" s="101">
        <f t="shared" si="15"/>
        <v>20322</v>
      </c>
      <c r="G81" s="101">
        <f t="shared" si="15"/>
        <v>586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400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'[1]11'!C$599</f>
        <v>1346</v>
      </c>
      <c r="F82" s="88">
        <f>'[1]11'!D$599</f>
        <v>0</v>
      </c>
      <c r="G82" s="88">
        <f>'[1]11'!E$599</f>
        <v>0</v>
      </c>
      <c r="H82" s="89">
        <f>'[1]11'!F$599</f>
        <v>0</v>
      </c>
      <c r="I82" s="88">
        <f>'[1]11'!G$599</f>
        <v>0</v>
      </c>
      <c r="J82" s="90">
        <f>'[1]11'!H$599</f>
        <v>0</v>
      </c>
      <c r="K82" s="88">
        <f>'[1]11'!P$599</f>
        <v>0</v>
      </c>
      <c r="L82" s="88">
        <f>'[1]11'!Y$599</f>
        <v>0</v>
      </c>
      <c r="M82" s="88">
        <f>'[1]11'!AA$599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'[1]11'!C$600</f>
        <v>14555</v>
      </c>
      <c r="F83" s="94">
        <f>'[1]11'!D$600</f>
        <v>20322</v>
      </c>
      <c r="G83" s="94">
        <f>'[1]11'!E$600</f>
        <v>586</v>
      </c>
      <c r="H83" s="95">
        <f>'[1]11'!F$600</f>
        <v>0</v>
      </c>
      <c r="I83" s="94">
        <f>'[1]11'!G$600</f>
        <v>0</v>
      </c>
      <c r="J83" s="96">
        <f>'[1]11'!H$600</f>
        <v>0</v>
      </c>
      <c r="K83" s="94">
        <f>'[1]11'!P$600</f>
        <v>400</v>
      </c>
      <c r="L83" s="94">
        <f>'[1]11'!Y$600</f>
        <v>0</v>
      </c>
      <c r="M83" s="94">
        <f>'[1]11'!AA$600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'[1]11'!C$601</f>
        <v>0</v>
      </c>
      <c r="F84" s="101">
        <f>'[1]11'!D$601</f>
        <v>0</v>
      </c>
      <c r="G84" s="101">
        <f>'[1]11'!E$601</f>
        <v>0</v>
      </c>
      <c r="H84" s="102">
        <f>'[1]11'!F$601</f>
        <v>0</v>
      </c>
      <c r="I84" s="101">
        <f>'[1]11'!G$601</f>
        <v>0</v>
      </c>
      <c r="J84" s="103">
        <f>'[1]11'!H$601</f>
        <v>0</v>
      </c>
      <c r="K84" s="101">
        <f>'[1]11'!P$601</f>
        <v>0</v>
      </c>
      <c r="L84" s="101">
        <f>'[1]11'!Y$601</f>
        <v>0</v>
      </c>
      <c r="M84" s="101">
        <f>'[1]11'!AA$601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'[1]11'!C$602</f>
        <v>0</v>
      </c>
      <c r="F85" s="101">
        <f>'[1]11'!D$602</f>
        <v>0</v>
      </c>
      <c r="G85" s="101">
        <f>'[1]11'!E$602</f>
        <v>0</v>
      </c>
      <c r="H85" s="102">
        <f>'[1]11'!F$602</f>
        <v>0</v>
      </c>
      <c r="I85" s="101">
        <f>'[1]11'!G$602</f>
        <v>0</v>
      </c>
      <c r="J85" s="103">
        <f>'[1]11'!H$602</f>
        <v>0</v>
      </c>
      <c r="K85" s="101">
        <f>'[1]11'!P$602</f>
        <v>0</v>
      </c>
      <c r="L85" s="101">
        <f>'[1]11'!Y$602</f>
        <v>0</v>
      </c>
      <c r="M85" s="101">
        <f>'[1]11'!AA$602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'[1]11'!C$603</f>
        <v>6836</v>
      </c>
      <c r="F86" s="101">
        <f>'[1]11'!D$603</f>
        <v>10594</v>
      </c>
      <c r="G86" s="101">
        <f>'[1]11'!E$603</f>
        <v>0</v>
      </c>
      <c r="H86" s="102">
        <f>'[1]11'!F$603</f>
        <v>0</v>
      </c>
      <c r="I86" s="101">
        <f>'[1]11'!G$603</f>
        <v>0</v>
      </c>
      <c r="J86" s="103">
        <f>'[1]11'!H$603</f>
        <v>0</v>
      </c>
      <c r="K86" s="101">
        <f>'[1]11'!P$603</f>
        <v>0</v>
      </c>
      <c r="L86" s="101">
        <f>'[1]11'!Y$603</f>
        <v>0</v>
      </c>
      <c r="M86" s="101">
        <f>'[1]11'!AA$603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'[1]11'!C$604</f>
        <v>0</v>
      </c>
      <c r="F87" s="101">
        <f>'[1]11'!D$604</f>
        <v>0</v>
      </c>
      <c r="G87" s="101">
        <f>'[1]11'!E$604</f>
        <v>0</v>
      </c>
      <c r="H87" s="102">
        <f>'[1]11'!F$604</f>
        <v>0</v>
      </c>
      <c r="I87" s="101">
        <f>'[1]11'!G$604</f>
        <v>0</v>
      </c>
      <c r="J87" s="103">
        <f>'[1]11'!H$604</f>
        <v>0</v>
      </c>
      <c r="K87" s="101">
        <f>'[1]11'!P$604</f>
        <v>0</v>
      </c>
      <c r="L87" s="101">
        <f>'[1]11'!Y$604</f>
        <v>0</v>
      </c>
      <c r="M87" s="101">
        <f>'[1]11'!AA$604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'[1]11'!C$605</f>
        <v>0</v>
      </c>
      <c r="F88" s="101">
        <f>'[1]11'!D$605</f>
        <v>0</v>
      </c>
      <c r="G88" s="101">
        <f>'[1]11'!E$605</f>
        <v>0</v>
      </c>
      <c r="H88" s="102">
        <f>'[1]11'!F$605</f>
        <v>0</v>
      </c>
      <c r="I88" s="101">
        <f>'[1]11'!G$605</f>
        <v>0</v>
      </c>
      <c r="J88" s="103">
        <f>'[1]11'!H$605</f>
        <v>0</v>
      </c>
      <c r="K88" s="101">
        <f>'[1]11'!P$605</f>
        <v>0</v>
      </c>
      <c r="L88" s="101">
        <f>'[1]11'!Y$605</f>
        <v>0</v>
      </c>
      <c r="M88" s="101">
        <f>'[1]11'!AA$605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'[1]11'!C$606</f>
        <v>63</v>
      </c>
      <c r="F90" s="74">
        <f>'[1]11'!D$606</f>
        <v>3</v>
      </c>
      <c r="G90" s="74">
        <f>'[1]11'!E$606</f>
        <v>72</v>
      </c>
      <c r="H90" s="75">
        <f>'[1]11'!F$606</f>
        <v>0</v>
      </c>
      <c r="I90" s="74">
        <f>'[1]11'!G$606</f>
        <v>0</v>
      </c>
      <c r="J90" s="76">
        <f>'[1]11'!H$606</f>
        <v>0</v>
      </c>
      <c r="K90" s="74">
        <f>'[1]11'!P$606</f>
        <v>0</v>
      </c>
      <c r="L90" s="74">
        <f>'[1]11'!Y$606</f>
        <v>0</v>
      </c>
      <c r="M90" s="74">
        <f>'[1]11'!AA$606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220431</v>
      </c>
      <c r="F92" s="28">
        <f t="shared" ref="F92:M92" si="16">F4+F51+F77+F90</f>
        <v>279129</v>
      </c>
      <c r="G92" s="28">
        <f t="shared" si="16"/>
        <v>356332</v>
      </c>
      <c r="H92" s="29">
        <f t="shared" si="16"/>
        <v>322915</v>
      </c>
      <c r="I92" s="28">
        <f t="shared" si="16"/>
        <v>344489</v>
      </c>
      <c r="J92" s="30">
        <f t="shared" si="16"/>
        <v>331904</v>
      </c>
      <c r="K92" s="28">
        <f t="shared" si="16"/>
        <v>387498</v>
      </c>
      <c r="L92" s="28">
        <f t="shared" si="16"/>
        <v>394693.83900000004</v>
      </c>
      <c r="M92" s="28">
        <f t="shared" si="16"/>
        <v>396058.42040000006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'[1]11'!$B$12)</f>
        <v>Table B.2d: Payments and estimates by economic classification: Veterinary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44465</v>
      </c>
      <c r="F4" s="74">
        <f t="shared" ref="F4:M4" si="0">F5+F8+F47</f>
        <v>42799</v>
      </c>
      <c r="G4" s="74">
        <f t="shared" si="0"/>
        <v>44787</v>
      </c>
      <c r="H4" s="75">
        <f t="shared" si="0"/>
        <v>52887</v>
      </c>
      <c r="I4" s="74">
        <f t="shared" si="0"/>
        <v>48787</v>
      </c>
      <c r="J4" s="76">
        <f t="shared" si="0"/>
        <v>48310</v>
      </c>
      <c r="K4" s="74">
        <f t="shared" si="0"/>
        <v>52455</v>
      </c>
      <c r="L4" s="74">
        <f t="shared" si="0"/>
        <v>58970.7</v>
      </c>
      <c r="M4" s="74">
        <f t="shared" si="0"/>
        <v>61919.234999999993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36540</v>
      </c>
      <c r="F5" s="81">
        <f t="shared" ref="F5:M5" si="1">SUM(F6:F7)</f>
        <v>37022</v>
      </c>
      <c r="G5" s="81">
        <f t="shared" si="1"/>
        <v>39422</v>
      </c>
      <c r="H5" s="82">
        <f t="shared" si="1"/>
        <v>45498</v>
      </c>
      <c r="I5" s="81">
        <f t="shared" si="1"/>
        <v>41498</v>
      </c>
      <c r="J5" s="83">
        <f t="shared" si="1"/>
        <v>41041</v>
      </c>
      <c r="K5" s="81">
        <f t="shared" si="1"/>
        <v>46724</v>
      </c>
      <c r="L5" s="81">
        <f t="shared" si="1"/>
        <v>51514.956999999995</v>
      </c>
      <c r="M5" s="81">
        <f t="shared" si="1"/>
        <v>54090.704849999995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'[1]11'!C$676</f>
        <v>31177</v>
      </c>
      <c r="F6" s="88">
        <f>'[1]11'!D$676</f>
        <v>32204</v>
      </c>
      <c r="G6" s="88">
        <f>'[1]11'!E$676</f>
        <v>34116</v>
      </c>
      <c r="H6" s="89">
        <f>'[1]11'!F$676</f>
        <v>39666</v>
      </c>
      <c r="I6" s="88">
        <f>'[1]11'!G$676</f>
        <v>35666</v>
      </c>
      <c r="J6" s="90">
        <f>'[1]11'!H$676</f>
        <v>35711</v>
      </c>
      <c r="K6" s="88">
        <f>'[1]11'!P$676</f>
        <v>40429</v>
      </c>
      <c r="L6" s="88">
        <f>'[1]11'!Y$676</f>
        <v>44817.850999999995</v>
      </c>
      <c r="M6" s="88">
        <f>'[1]11'!AA$676</f>
        <v>47058.743549999992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'[1]11'!C$677</f>
        <v>5363</v>
      </c>
      <c r="F7" s="94">
        <f>'[1]11'!D$677</f>
        <v>4818</v>
      </c>
      <c r="G7" s="94">
        <f>'[1]11'!E$677</f>
        <v>5306</v>
      </c>
      <c r="H7" s="95">
        <f>'[1]11'!F$677</f>
        <v>5832</v>
      </c>
      <c r="I7" s="94">
        <f>'[1]11'!G$677</f>
        <v>5832</v>
      </c>
      <c r="J7" s="96">
        <f>'[1]11'!H$677</f>
        <v>5330</v>
      </c>
      <c r="K7" s="94">
        <f>'[1]11'!P$677</f>
        <v>6295</v>
      </c>
      <c r="L7" s="94">
        <f>'[1]11'!Y$677</f>
        <v>6697.1059999999998</v>
      </c>
      <c r="M7" s="94">
        <f>'[1]11'!AA$677</f>
        <v>7031.961299999999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7925</v>
      </c>
      <c r="F8" s="81">
        <f t="shared" si="2"/>
        <v>5777</v>
      </c>
      <c r="G8" s="81">
        <f t="shared" si="2"/>
        <v>5365</v>
      </c>
      <c r="H8" s="82">
        <f t="shared" si="2"/>
        <v>7389</v>
      </c>
      <c r="I8" s="81">
        <f t="shared" si="2"/>
        <v>7289</v>
      </c>
      <c r="J8" s="83">
        <f t="shared" si="2"/>
        <v>7269</v>
      </c>
      <c r="K8" s="81">
        <f t="shared" si="2"/>
        <v>5731</v>
      </c>
      <c r="L8" s="81">
        <f t="shared" si="2"/>
        <v>7455.7429999999986</v>
      </c>
      <c r="M8" s="81">
        <f t="shared" si="2"/>
        <v>7828.5301499999987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'[1]11'!C$679</f>
        <v>77</v>
      </c>
      <c r="F9" s="88">
        <f>'[1]11'!D$679</f>
        <v>49</v>
      </c>
      <c r="G9" s="88">
        <f>'[1]11'!E$679</f>
        <v>130</v>
      </c>
      <c r="H9" s="89">
        <f>'[1]11'!F$679</f>
        <v>20</v>
      </c>
      <c r="I9" s="88">
        <f>'[1]11'!G$679</f>
        <v>20</v>
      </c>
      <c r="J9" s="90">
        <f>'[1]11'!H$679</f>
        <v>26</v>
      </c>
      <c r="K9" s="88">
        <f>'[1]11'!P$679</f>
        <v>176</v>
      </c>
      <c r="L9" s="88">
        <f>'[1]11'!Y$679</f>
        <v>185.32799999999997</v>
      </c>
      <c r="M9" s="88">
        <f>'[1]11'!AA$679</f>
        <v>194.59440000000001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'[1]11'!C$680</f>
        <v>0</v>
      </c>
      <c r="F10" s="101">
        <f>'[1]11'!D$680</f>
        <v>0</v>
      </c>
      <c r="G10" s="101">
        <f>'[1]11'!E$680</f>
        <v>0</v>
      </c>
      <c r="H10" s="102">
        <f>'[1]11'!F$680</f>
        <v>0</v>
      </c>
      <c r="I10" s="101">
        <f>'[1]11'!G$680</f>
        <v>0</v>
      </c>
      <c r="J10" s="103">
        <f>'[1]11'!H$680</f>
        <v>0</v>
      </c>
      <c r="K10" s="101">
        <f>'[1]11'!P$680</f>
        <v>0</v>
      </c>
      <c r="L10" s="101">
        <f>'[1]11'!Y$680</f>
        <v>0</v>
      </c>
      <c r="M10" s="101">
        <f>'[1]11'!AA$680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'[1]11'!C$681</f>
        <v>52</v>
      </c>
      <c r="F11" s="101">
        <f>'[1]11'!D$681</f>
        <v>116</v>
      </c>
      <c r="G11" s="101">
        <f>'[1]11'!E$681</f>
        <v>34</v>
      </c>
      <c r="H11" s="102">
        <f>'[1]11'!F$681</f>
        <v>94</v>
      </c>
      <c r="I11" s="101">
        <f>'[1]11'!G$681</f>
        <v>94</v>
      </c>
      <c r="J11" s="103">
        <f>'[1]11'!H$681</f>
        <v>2</v>
      </c>
      <c r="K11" s="101">
        <f>'[1]11'!P$681</f>
        <v>205</v>
      </c>
      <c r="L11" s="101">
        <f>'[1]11'!Y$681</f>
        <v>215.86499999999998</v>
      </c>
      <c r="M11" s="101">
        <f>'[1]11'!AA$681</f>
        <v>226.65825000000001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'[1]11'!C$682</f>
        <v>0</v>
      </c>
      <c r="F12" s="101">
        <f>'[1]11'!D$682</f>
        <v>0</v>
      </c>
      <c r="G12" s="101">
        <f>'[1]11'!E$682</f>
        <v>0</v>
      </c>
      <c r="H12" s="102">
        <f>'[1]11'!F$682</f>
        <v>0</v>
      </c>
      <c r="I12" s="101">
        <f>'[1]11'!G$682</f>
        <v>0</v>
      </c>
      <c r="J12" s="103">
        <f>'[1]11'!H$682</f>
        <v>0</v>
      </c>
      <c r="K12" s="101">
        <f>'[1]11'!P$682</f>
        <v>0</v>
      </c>
      <c r="L12" s="101">
        <f>'[1]11'!Y$682</f>
        <v>0</v>
      </c>
      <c r="M12" s="101">
        <f>'[1]11'!AA$682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'[1]11'!C$683</f>
        <v>0</v>
      </c>
      <c r="F13" s="101">
        <f>'[1]11'!D$683</f>
        <v>0</v>
      </c>
      <c r="G13" s="101">
        <f>'[1]11'!E$683</f>
        <v>0</v>
      </c>
      <c r="H13" s="102">
        <f>'[1]11'!F$683</f>
        <v>0</v>
      </c>
      <c r="I13" s="101">
        <f>'[1]11'!G$683</f>
        <v>0</v>
      </c>
      <c r="J13" s="103">
        <f>'[1]11'!H$683</f>
        <v>0</v>
      </c>
      <c r="K13" s="101">
        <f>'[1]11'!P$683</f>
        <v>0</v>
      </c>
      <c r="L13" s="101">
        <f>'[1]11'!Y$683</f>
        <v>0</v>
      </c>
      <c r="M13" s="101">
        <f>'[1]11'!AA$683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'[1]11'!C$684</f>
        <v>19</v>
      </c>
      <c r="F14" s="101">
        <f>'[1]11'!D$684</f>
        <v>29</v>
      </c>
      <c r="G14" s="101">
        <f>'[1]11'!E$684</f>
        <v>97</v>
      </c>
      <c r="H14" s="102">
        <f>'[1]11'!F$684</f>
        <v>10</v>
      </c>
      <c r="I14" s="101">
        <f>'[1]11'!G$684</f>
        <v>11</v>
      </c>
      <c r="J14" s="103">
        <f>'[1]11'!H$684</f>
        <v>10</v>
      </c>
      <c r="K14" s="101">
        <f>'[1]11'!P$684</f>
        <v>6</v>
      </c>
      <c r="L14" s="101">
        <f>'[1]11'!Y$684</f>
        <v>6.3179999999999996</v>
      </c>
      <c r="M14" s="101">
        <f>'[1]11'!AA$684</f>
        <v>6.6338999999999997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'[1]11'!C$685</f>
        <v>51</v>
      </c>
      <c r="F15" s="101">
        <f>'[1]11'!D$685</f>
        <v>397</v>
      </c>
      <c r="G15" s="101">
        <f>'[1]11'!E$685</f>
        <v>98</v>
      </c>
      <c r="H15" s="102">
        <f>'[1]11'!F$685</f>
        <v>398</v>
      </c>
      <c r="I15" s="101">
        <f>'[1]11'!G$685</f>
        <v>395</v>
      </c>
      <c r="J15" s="103">
        <f>'[1]11'!H$685</f>
        <v>367</v>
      </c>
      <c r="K15" s="101">
        <f>'[1]11'!P$685</f>
        <v>194</v>
      </c>
      <c r="L15" s="101">
        <f>'[1]11'!Y$685</f>
        <v>98.981999999999999</v>
      </c>
      <c r="M15" s="101">
        <f>'[1]11'!AA$685</f>
        <v>103.9311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'[1]11'!C$686</f>
        <v>0</v>
      </c>
      <c r="F16" s="101">
        <f>'[1]11'!D$686</f>
        <v>17</v>
      </c>
      <c r="G16" s="101">
        <f>'[1]11'!E$686</f>
        <v>0</v>
      </c>
      <c r="H16" s="102">
        <f>'[1]11'!F$686</f>
        <v>0</v>
      </c>
      <c r="I16" s="101">
        <f>'[1]11'!G$686</f>
        <v>0</v>
      </c>
      <c r="J16" s="103">
        <f>'[1]11'!H$686</f>
        <v>0</v>
      </c>
      <c r="K16" s="101">
        <f>'[1]11'!P$686</f>
        <v>0</v>
      </c>
      <c r="L16" s="101">
        <f>'[1]11'!Y$686</f>
        <v>0</v>
      </c>
      <c r="M16" s="101">
        <f>'[1]11'!AA$686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'[1]11'!C$687</f>
        <v>0</v>
      </c>
      <c r="F17" s="101">
        <f>'[1]11'!D$687</f>
        <v>0</v>
      </c>
      <c r="G17" s="101">
        <f>'[1]11'!E$687</f>
        <v>0</v>
      </c>
      <c r="H17" s="102">
        <f>'[1]11'!F$687</f>
        <v>0</v>
      </c>
      <c r="I17" s="101">
        <f>'[1]11'!G$687</f>
        <v>0</v>
      </c>
      <c r="J17" s="103">
        <f>'[1]11'!H$687</f>
        <v>441</v>
      </c>
      <c r="K17" s="101">
        <f>'[1]11'!P$687</f>
        <v>0</v>
      </c>
      <c r="L17" s="101">
        <f>'[1]11'!Y$687</f>
        <v>0</v>
      </c>
      <c r="M17" s="101">
        <f>'[1]11'!AA$687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'[1]11'!C$688</f>
        <v>0</v>
      </c>
      <c r="F18" s="101">
        <f>'[1]11'!D$688</f>
        <v>0</v>
      </c>
      <c r="G18" s="101">
        <f>'[1]11'!E$688</f>
        <v>0</v>
      </c>
      <c r="H18" s="102">
        <f>'[1]11'!F$688</f>
        <v>2000</v>
      </c>
      <c r="I18" s="101">
        <f>'[1]11'!G$688</f>
        <v>2000</v>
      </c>
      <c r="J18" s="103">
        <f>'[1]11'!H$688</f>
        <v>2000</v>
      </c>
      <c r="K18" s="101">
        <f>'[1]11'!P$688</f>
        <v>38</v>
      </c>
      <c r="L18" s="101">
        <f>'[1]11'!Y$688</f>
        <v>40.013999999999996</v>
      </c>
      <c r="M18" s="101">
        <f>'[1]11'!AA$688</f>
        <v>42.014699999999998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'[1]11'!C$689</f>
        <v>22</v>
      </c>
      <c r="F19" s="101">
        <f>'[1]11'!D$689</f>
        <v>0</v>
      </c>
      <c r="G19" s="101">
        <f>'[1]11'!E$689</f>
        <v>56</v>
      </c>
      <c r="H19" s="102">
        <f>'[1]11'!F$689</f>
        <v>90</v>
      </c>
      <c r="I19" s="101">
        <f>'[1]11'!G$689</f>
        <v>29</v>
      </c>
      <c r="J19" s="103">
        <f>'[1]11'!H$689</f>
        <v>19</v>
      </c>
      <c r="K19" s="101">
        <f>'[1]11'!P$689</f>
        <v>7</v>
      </c>
      <c r="L19" s="101">
        <f>'[1]11'!Y$689</f>
        <v>7.3709999999999996</v>
      </c>
      <c r="M19" s="101">
        <f>'[1]11'!AA$689</f>
        <v>7.7395499999999995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'[1]11'!C$690</f>
        <v>0</v>
      </c>
      <c r="F20" s="101">
        <f>'[1]11'!D$690</f>
        <v>0</v>
      </c>
      <c r="G20" s="101">
        <f>'[1]11'!E$690</f>
        <v>0</v>
      </c>
      <c r="H20" s="102">
        <f>'[1]11'!F$690</f>
        <v>0</v>
      </c>
      <c r="I20" s="101">
        <f>'[1]11'!G$690</f>
        <v>0</v>
      </c>
      <c r="J20" s="103">
        <f>'[1]11'!H$690</f>
        <v>0</v>
      </c>
      <c r="K20" s="101">
        <f>'[1]11'!P$690</f>
        <v>0</v>
      </c>
      <c r="L20" s="101">
        <f>'[1]11'!Y$690</f>
        <v>0</v>
      </c>
      <c r="M20" s="101">
        <f>'[1]11'!AA$690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'[1]11'!C$691</f>
        <v>0</v>
      </c>
      <c r="F21" s="101">
        <f>'[1]11'!D$691</f>
        <v>0</v>
      </c>
      <c r="G21" s="101">
        <f>'[1]11'!E$691</f>
        <v>0</v>
      </c>
      <c r="H21" s="102">
        <f>'[1]11'!F$691</f>
        <v>0</v>
      </c>
      <c r="I21" s="101">
        <f>'[1]11'!G$691</f>
        <v>0</v>
      </c>
      <c r="J21" s="103">
        <f>'[1]11'!H$691</f>
        <v>0</v>
      </c>
      <c r="K21" s="101">
        <f>'[1]11'!P$691</f>
        <v>0</v>
      </c>
      <c r="L21" s="101">
        <f>'[1]11'!Y$691</f>
        <v>0</v>
      </c>
      <c r="M21" s="101">
        <f>'[1]11'!AA$691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'[1]11'!C$692</f>
        <v>326</v>
      </c>
      <c r="F22" s="101">
        <f>'[1]11'!D$692</f>
        <v>159</v>
      </c>
      <c r="G22" s="101">
        <f>'[1]11'!E$692</f>
        <v>99</v>
      </c>
      <c r="H22" s="102">
        <f>'[1]11'!F$692</f>
        <v>111</v>
      </c>
      <c r="I22" s="101">
        <f>'[1]11'!G$692</f>
        <v>222</v>
      </c>
      <c r="J22" s="103">
        <f>'[1]11'!H$692</f>
        <v>124</v>
      </c>
      <c r="K22" s="101">
        <f>'[1]11'!P$692</f>
        <v>309</v>
      </c>
      <c r="L22" s="101">
        <f>'[1]11'!Y$692</f>
        <v>325.37699999999995</v>
      </c>
      <c r="M22" s="101">
        <f>'[1]11'!AA$692</f>
        <v>341.64584999999994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'[1]11'!C$693</f>
        <v>624</v>
      </c>
      <c r="F23" s="101">
        <f>'[1]11'!D$693</f>
        <v>278</v>
      </c>
      <c r="G23" s="101">
        <f>'[1]11'!E$693</f>
        <v>213</v>
      </c>
      <c r="H23" s="102">
        <f>'[1]11'!F$693</f>
        <v>215</v>
      </c>
      <c r="I23" s="101">
        <f>'[1]11'!G$693</f>
        <v>183</v>
      </c>
      <c r="J23" s="103">
        <f>'[1]11'!H$693</f>
        <v>170</v>
      </c>
      <c r="K23" s="101">
        <f>'[1]11'!P$693</f>
        <v>268</v>
      </c>
      <c r="L23" s="101">
        <f>'[1]11'!Y$693</f>
        <v>282.20400000000001</v>
      </c>
      <c r="M23" s="101">
        <f>'[1]11'!AA$693</f>
        <v>296.31420000000003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'[1]11'!C$694</f>
        <v>1</v>
      </c>
      <c r="F24" s="101">
        <f>'[1]11'!D$694</f>
        <v>0</v>
      </c>
      <c r="G24" s="101">
        <f>'[1]11'!E$694</f>
        <v>3</v>
      </c>
      <c r="H24" s="102">
        <f>'[1]11'!F$694</f>
        <v>6</v>
      </c>
      <c r="I24" s="101">
        <f>'[1]11'!G$694</f>
        <v>6</v>
      </c>
      <c r="J24" s="103">
        <f>'[1]11'!H$694</f>
        <v>3</v>
      </c>
      <c r="K24" s="101">
        <f>'[1]11'!P$694</f>
        <v>3</v>
      </c>
      <c r="L24" s="101">
        <f>'[1]11'!Y$694</f>
        <v>3.1589999999999998</v>
      </c>
      <c r="M24" s="101">
        <f>'[1]11'!AA$694</f>
        <v>3.3169499999999998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'[1]11'!C$695</f>
        <v>0</v>
      </c>
      <c r="F25" s="101">
        <f>'[1]11'!D$695</f>
        <v>0</v>
      </c>
      <c r="G25" s="101">
        <f>'[1]11'!E$695</f>
        <v>247</v>
      </c>
      <c r="H25" s="102">
        <f>'[1]11'!F$695</f>
        <v>300</v>
      </c>
      <c r="I25" s="101">
        <f>'[1]11'!G$695</f>
        <v>261</v>
      </c>
      <c r="J25" s="103">
        <f>'[1]11'!H$695</f>
        <v>82</v>
      </c>
      <c r="K25" s="101">
        <f>'[1]11'!P$695</f>
        <v>100</v>
      </c>
      <c r="L25" s="101">
        <f>'[1]11'!Y$695</f>
        <v>0</v>
      </c>
      <c r="M25" s="101">
        <f>'[1]11'!AA$695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'[1]11'!C$696</f>
        <v>0</v>
      </c>
      <c r="F26" s="101">
        <f>'[1]11'!D$696</f>
        <v>0</v>
      </c>
      <c r="G26" s="101">
        <f>'[1]11'!E$696</f>
        <v>0</v>
      </c>
      <c r="H26" s="102">
        <f>'[1]11'!F$696</f>
        <v>0</v>
      </c>
      <c r="I26" s="101">
        <f>'[1]11'!G$696</f>
        <v>0</v>
      </c>
      <c r="J26" s="103">
        <f>'[1]11'!H$696</f>
        <v>0</v>
      </c>
      <c r="K26" s="101">
        <f>'[1]11'!P$696</f>
        <v>0</v>
      </c>
      <c r="L26" s="101">
        <f>'[1]11'!Y$696</f>
        <v>0</v>
      </c>
      <c r="M26" s="101">
        <f>'[1]11'!AA$696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'[1]11'!C$697</f>
        <v>0</v>
      </c>
      <c r="F27" s="101">
        <f>'[1]11'!D$697</f>
        <v>0</v>
      </c>
      <c r="G27" s="101">
        <f>'[1]11'!E$697</f>
        <v>0</v>
      </c>
      <c r="H27" s="102">
        <f>'[1]11'!F$697</f>
        <v>0</v>
      </c>
      <c r="I27" s="101">
        <f>'[1]11'!G$697</f>
        <v>0</v>
      </c>
      <c r="J27" s="103">
        <f>'[1]11'!H$697</f>
        <v>0</v>
      </c>
      <c r="K27" s="101">
        <f>'[1]11'!P$697</f>
        <v>0</v>
      </c>
      <c r="L27" s="101">
        <f>'[1]11'!Y$697</f>
        <v>0</v>
      </c>
      <c r="M27" s="101">
        <f>'[1]11'!AA$697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'[1]11'!C$698</f>
        <v>0</v>
      </c>
      <c r="F28" s="101">
        <f>'[1]11'!D$698</f>
        <v>0</v>
      </c>
      <c r="G28" s="101">
        <f>'[1]11'!E$698</f>
        <v>0</v>
      </c>
      <c r="H28" s="102">
        <f>'[1]11'!F$698</f>
        <v>0</v>
      </c>
      <c r="I28" s="101">
        <f>'[1]11'!G$698</f>
        <v>0</v>
      </c>
      <c r="J28" s="103">
        <f>'[1]11'!H$698</f>
        <v>0</v>
      </c>
      <c r="K28" s="101">
        <f>'[1]11'!P$698</f>
        <v>0</v>
      </c>
      <c r="L28" s="101">
        <f>'[1]11'!Y$698</f>
        <v>0</v>
      </c>
      <c r="M28" s="101">
        <f>'[1]11'!AA$698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'[1]11'!C$699</f>
        <v>2</v>
      </c>
      <c r="F29" s="101">
        <f>'[1]11'!D$699</f>
        <v>4</v>
      </c>
      <c r="G29" s="101">
        <f>'[1]11'!E$699</f>
        <v>4</v>
      </c>
      <c r="H29" s="102">
        <f>'[1]11'!F$699</f>
        <v>5</v>
      </c>
      <c r="I29" s="101">
        <f>'[1]11'!G$699</f>
        <v>5</v>
      </c>
      <c r="J29" s="103">
        <f>'[1]11'!H$699</f>
        <v>1</v>
      </c>
      <c r="K29" s="101">
        <f>'[1]11'!P$699</f>
        <v>1</v>
      </c>
      <c r="L29" s="101">
        <f>'[1]11'!Y$699</f>
        <v>1.0529999999999999</v>
      </c>
      <c r="M29" s="101">
        <f>'[1]11'!AA$699</f>
        <v>1.10565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'[1]11'!C$700</f>
        <v>203</v>
      </c>
      <c r="F30" s="101">
        <f>'[1]11'!D$700</f>
        <v>280</v>
      </c>
      <c r="G30" s="101">
        <f>'[1]11'!E$700</f>
        <v>86</v>
      </c>
      <c r="H30" s="102">
        <f>'[1]11'!F$700</f>
        <v>82</v>
      </c>
      <c r="I30" s="101">
        <f>'[1]11'!G$700</f>
        <v>37</v>
      </c>
      <c r="J30" s="103">
        <f>'[1]11'!H$700</f>
        <v>2</v>
      </c>
      <c r="K30" s="101">
        <f>'[1]11'!P$700</f>
        <v>97</v>
      </c>
      <c r="L30" s="101">
        <f>'[1]11'!Y$700</f>
        <v>470.14099999999985</v>
      </c>
      <c r="M30" s="101">
        <f>'[1]11'!AA$700</f>
        <v>493.6480499999999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'[1]11'!C$701</f>
        <v>0</v>
      </c>
      <c r="F31" s="101">
        <f>'[1]11'!D$701</f>
        <v>0</v>
      </c>
      <c r="G31" s="101">
        <f>'[1]11'!E$701</f>
        <v>0</v>
      </c>
      <c r="H31" s="102">
        <f>'[1]11'!F$701</f>
        <v>1</v>
      </c>
      <c r="I31" s="101">
        <f>'[1]11'!G$701</f>
        <v>1</v>
      </c>
      <c r="J31" s="103">
        <f>'[1]11'!H$701</f>
        <v>0</v>
      </c>
      <c r="K31" s="101">
        <f>'[1]11'!P$701</f>
        <v>0</v>
      </c>
      <c r="L31" s="101">
        <f>'[1]11'!Y$701</f>
        <v>0</v>
      </c>
      <c r="M31" s="101">
        <f>'[1]11'!AA$701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'[1]11'!C$702</f>
        <v>0</v>
      </c>
      <c r="F32" s="101">
        <f>'[1]11'!D$702</f>
        <v>0</v>
      </c>
      <c r="G32" s="101">
        <f>'[1]11'!E$702</f>
        <v>2</v>
      </c>
      <c r="H32" s="102">
        <f>'[1]11'!F$702</f>
        <v>0</v>
      </c>
      <c r="I32" s="101">
        <f>'[1]11'!G$702</f>
        <v>0</v>
      </c>
      <c r="J32" s="103">
        <f>'[1]11'!H$702</f>
        <v>0</v>
      </c>
      <c r="K32" s="101">
        <f>'[1]11'!P$702</f>
        <v>0</v>
      </c>
      <c r="L32" s="101">
        <f>'[1]11'!Y$702</f>
        <v>0</v>
      </c>
      <c r="M32" s="101">
        <f>'[1]11'!AA$702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'[1]11'!C$703</f>
        <v>674</v>
      </c>
      <c r="F33" s="101">
        <f>'[1]11'!D$703</f>
        <v>300</v>
      </c>
      <c r="G33" s="101">
        <f>'[1]11'!E$703</f>
        <v>119</v>
      </c>
      <c r="H33" s="102">
        <f>'[1]11'!F$703</f>
        <v>360</v>
      </c>
      <c r="I33" s="101">
        <f>'[1]11'!G$703</f>
        <v>115</v>
      </c>
      <c r="J33" s="103">
        <f>'[1]11'!H$703</f>
        <v>0</v>
      </c>
      <c r="K33" s="101">
        <f>'[1]11'!P$703</f>
        <v>773</v>
      </c>
      <c r="L33" s="101">
        <f>'[1]11'!Y$703</f>
        <v>1024.569</v>
      </c>
      <c r="M33" s="101">
        <f>'[1]11'!AA$703</f>
        <v>1075.79745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'[1]11'!C$704</f>
        <v>509</v>
      </c>
      <c r="F34" s="101">
        <f>'[1]11'!D$704</f>
        <v>294</v>
      </c>
      <c r="G34" s="101">
        <f>'[1]11'!E$704</f>
        <v>24</v>
      </c>
      <c r="H34" s="102">
        <f>'[1]11'!F$704</f>
        <v>309</v>
      </c>
      <c r="I34" s="101">
        <f>'[1]11'!G$704</f>
        <v>206</v>
      </c>
      <c r="J34" s="103">
        <f>'[1]11'!H$704</f>
        <v>49</v>
      </c>
      <c r="K34" s="101">
        <f>'[1]11'!P$704</f>
        <v>397</v>
      </c>
      <c r="L34" s="101">
        <f>'[1]11'!Y$704</f>
        <v>418.04099999999994</v>
      </c>
      <c r="M34" s="101">
        <f>'[1]11'!AA$704</f>
        <v>438.94304999999997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'[1]11'!C$705</f>
        <v>0</v>
      </c>
      <c r="F35" s="101">
        <f>'[1]11'!D$705</f>
        <v>0</v>
      </c>
      <c r="G35" s="101">
        <f>'[1]11'!E$705</f>
        <v>0</v>
      </c>
      <c r="H35" s="102">
        <f>'[1]11'!F$705</f>
        <v>0</v>
      </c>
      <c r="I35" s="101">
        <f>'[1]11'!G$705</f>
        <v>0</v>
      </c>
      <c r="J35" s="103">
        <f>'[1]11'!H$705</f>
        <v>0</v>
      </c>
      <c r="K35" s="101">
        <f>'[1]11'!P$705</f>
        <v>0</v>
      </c>
      <c r="L35" s="101">
        <f>'[1]11'!Y$705</f>
        <v>0</v>
      </c>
      <c r="M35" s="101">
        <f>'[1]11'!AA$705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'[1]11'!C$706</f>
        <v>0</v>
      </c>
      <c r="F36" s="101">
        <f>'[1]11'!D$706</f>
        <v>0</v>
      </c>
      <c r="G36" s="101">
        <f>'[1]11'!E$706</f>
        <v>328</v>
      </c>
      <c r="H36" s="102">
        <f>'[1]11'!F$706</f>
        <v>240</v>
      </c>
      <c r="I36" s="101">
        <f>'[1]11'!G$706</f>
        <v>355</v>
      </c>
      <c r="J36" s="103">
        <f>'[1]11'!H$706</f>
        <v>277</v>
      </c>
      <c r="K36" s="101">
        <f>'[1]11'!P$706</f>
        <v>0</v>
      </c>
      <c r="L36" s="101">
        <f>'[1]11'!Y$706</f>
        <v>0</v>
      </c>
      <c r="M36" s="101">
        <f>'[1]11'!AA$706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'[1]11'!C$707</f>
        <v>669</v>
      </c>
      <c r="F37" s="101">
        <f>'[1]11'!D$707</f>
        <v>346</v>
      </c>
      <c r="G37" s="101">
        <f>'[1]11'!E$707</f>
        <v>34</v>
      </c>
      <c r="H37" s="102">
        <f>'[1]11'!F$707</f>
        <v>136</v>
      </c>
      <c r="I37" s="101">
        <f>'[1]11'!G$707</f>
        <v>80</v>
      </c>
      <c r="J37" s="103">
        <f>'[1]11'!H$707</f>
        <v>29</v>
      </c>
      <c r="K37" s="101">
        <f>'[1]11'!P$707</f>
        <v>830</v>
      </c>
      <c r="L37" s="101">
        <f>'[1]11'!Y$707</f>
        <v>1926.99</v>
      </c>
      <c r="M37" s="101">
        <f>'[1]11'!AA$707</f>
        <v>2023.3395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'[1]11'!C$708</f>
        <v>266</v>
      </c>
      <c r="F38" s="101">
        <f>'[1]11'!D$708</f>
        <v>171</v>
      </c>
      <c r="G38" s="101">
        <f>'[1]11'!E$708</f>
        <v>135</v>
      </c>
      <c r="H38" s="102">
        <f>'[1]11'!F$708</f>
        <v>146</v>
      </c>
      <c r="I38" s="101">
        <f>'[1]11'!G$708</f>
        <v>211</v>
      </c>
      <c r="J38" s="103">
        <f>'[1]11'!H$708</f>
        <v>175</v>
      </c>
      <c r="K38" s="101">
        <f>'[1]11'!P$708</f>
        <v>195</v>
      </c>
      <c r="L38" s="101">
        <f>'[1]11'!Y$708</f>
        <v>205.33500000000001</v>
      </c>
      <c r="M38" s="101">
        <f>'[1]11'!AA$708</f>
        <v>215.60175000000001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'[1]11'!C$709</f>
        <v>0</v>
      </c>
      <c r="F39" s="101">
        <f>'[1]11'!D$709</f>
        <v>19</v>
      </c>
      <c r="G39" s="101">
        <f>'[1]11'!E$709</f>
        <v>613</v>
      </c>
      <c r="H39" s="102">
        <f>'[1]11'!F$709</f>
        <v>0</v>
      </c>
      <c r="I39" s="101">
        <f>'[1]11'!G$709</f>
        <v>0</v>
      </c>
      <c r="J39" s="103">
        <f>'[1]11'!H$709</f>
        <v>0</v>
      </c>
      <c r="K39" s="101">
        <f>'[1]11'!P$709</f>
        <v>0</v>
      </c>
      <c r="L39" s="101">
        <f>'[1]11'!Y$709</f>
        <v>0</v>
      </c>
      <c r="M39" s="101">
        <f>'[1]11'!AA$709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'[1]11'!C$710</f>
        <v>93</v>
      </c>
      <c r="F40" s="101">
        <f>'[1]11'!D$710</f>
        <v>0</v>
      </c>
      <c r="G40" s="101">
        <f>'[1]11'!E$710</f>
        <v>1</v>
      </c>
      <c r="H40" s="102">
        <f>'[1]11'!F$710</f>
        <v>6</v>
      </c>
      <c r="I40" s="101">
        <f>'[1]11'!G$710</f>
        <v>2</v>
      </c>
      <c r="J40" s="103">
        <f>'[1]11'!H$710</f>
        <v>0</v>
      </c>
      <c r="K40" s="101">
        <f>'[1]11'!P$710</f>
        <v>25</v>
      </c>
      <c r="L40" s="101">
        <f>'[1]11'!Y$710</f>
        <v>26.324999999999999</v>
      </c>
      <c r="M40" s="101">
        <f>'[1]11'!AA$710</f>
        <v>27.641249999999999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'[1]11'!C$711</f>
        <v>0</v>
      </c>
      <c r="F41" s="101">
        <f>'[1]11'!D$711</f>
        <v>0</v>
      </c>
      <c r="G41" s="101">
        <f>'[1]11'!E$711</f>
        <v>0</v>
      </c>
      <c r="H41" s="102">
        <f>'[1]11'!F$711</f>
        <v>0</v>
      </c>
      <c r="I41" s="101">
        <f>'[1]11'!G$711</f>
        <v>0</v>
      </c>
      <c r="J41" s="103">
        <f>'[1]11'!H$711</f>
        <v>0</v>
      </c>
      <c r="K41" s="101">
        <f>'[1]11'!P$711</f>
        <v>2</v>
      </c>
      <c r="L41" s="101">
        <f>'[1]11'!Y$711</f>
        <v>2.1059999999999999</v>
      </c>
      <c r="M41" s="101">
        <f>'[1]11'!AA$711</f>
        <v>2.2113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'[1]11'!C$712</f>
        <v>3797</v>
      </c>
      <c r="F42" s="101">
        <f>'[1]11'!D$712</f>
        <v>2647</v>
      </c>
      <c r="G42" s="101">
        <f>'[1]11'!E$712</f>
        <v>2382</v>
      </c>
      <c r="H42" s="102">
        <f>'[1]11'!F$712</f>
        <v>2123</v>
      </c>
      <c r="I42" s="101">
        <f>'[1]11'!G$712</f>
        <v>2212</v>
      </c>
      <c r="J42" s="103">
        <f>'[1]11'!H$712</f>
        <v>2601</v>
      </c>
      <c r="K42" s="101">
        <f>'[1]11'!P$712</f>
        <v>2018</v>
      </c>
      <c r="L42" s="101">
        <f>'[1]11'!Y$712</f>
        <v>2124.9539999999997</v>
      </c>
      <c r="M42" s="101">
        <f>'[1]11'!AA$712</f>
        <v>2231.2017000000001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'[1]11'!C$713</f>
        <v>0</v>
      </c>
      <c r="F43" s="101">
        <f>'[1]11'!D$713</f>
        <v>0</v>
      </c>
      <c r="G43" s="101">
        <f>'[1]11'!E$713</f>
        <v>0</v>
      </c>
      <c r="H43" s="102">
        <f>'[1]11'!F$713</f>
        <v>0</v>
      </c>
      <c r="I43" s="101">
        <f>'[1]11'!G$713</f>
        <v>0</v>
      </c>
      <c r="J43" s="103">
        <f>'[1]11'!H$713</f>
        <v>0</v>
      </c>
      <c r="K43" s="101">
        <f>'[1]11'!P$713</f>
        <v>0</v>
      </c>
      <c r="L43" s="101">
        <f>'[1]11'!Y$713</f>
        <v>0</v>
      </c>
      <c r="M43" s="101">
        <f>'[1]11'!AA$713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'[1]11'!C$714</f>
        <v>540</v>
      </c>
      <c r="F44" s="101">
        <f>'[1]11'!D$714</f>
        <v>671</v>
      </c>
      <c r="G44" s="101">
        <f>'[1]11'!E$714</f>
        <v>660</v>
      </c>
      <c r="H44" s="102">
        <f>'[1]11'!F$714</f>
        <v>737</v>
      </c>
      <c r="I44" s="101">
        <f>'[1]11'!G$714</f>
        <v>844</v>
      </c>
      <c r="J44" s="103">
        <f>'[1]11'!H$714</f>
        <v>891</v>
      </c>
      <c r="K44" s="101">
        <f>'[1]11'!P$714</f>
        <v>87</v>
      </c>
      <c r="L44" s="101">
        <f>'[1]11'!Y$714</f>
        <v>91.61099999999999</v>
      </c>
      <c r="M44" s="101">
        <f>'[1]11'!AA$714</f>
        <v>96.191549999999992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'[1]11'!C$715</f>
        <v>0</v>
      </c>
      <c r="F45" s="101">
        <f>'[1]11'!D$715</f>
        <v>0</v>
      </c>
      <c r="G45" s="101">
        <f>'[1]11'!E$715</f>
        <v>0</v>
      </c>
      <c r="H45" s="102">
        <f>'[1]11'!F$715</f>
        <v>0</v>
      </c>
      <c r="I45" s="101">
        <f>'[1]11'!G$715</f>
        <v>0</v>
      </c>
      <c r="J45" s="103">
        <f>'[1]11'!H$715</f>
        <v>0</v>
      </c>
      <c r="K45" s="101">
        <f>'[1]11'!P$715</f>
        <v>0</v>
      </c>
      <c r="L45" s="101">
        <f>'[1]11'!Y$715</f>
        <v>0</v>
      </c>
      <c r="M45" s="101">
        <f>'[1]11'!AA$715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'[1]11'!C$716</f>
        <v>0</v>
      </c>
      <c r="F46" s="94">
        <f>'[1]11'!D$716</f>
        <v>0</v>
      </c>
      <c r="G46" s="94">
        <f>'[1]11'!E$716</f>
        <v>0</v>
      </c>
      <c r="H46" s="95">
        <f>'[1]11'!F$716</f>
        <v>0</v>
      </c>
      <c r="I46" s="94">
        <f>'[1]11'!G$716</f>
        <v>0</v>
      </c>
      <c r="J46" s="96">
        <f>'[1]11'!H$716</f>
        <v>0</v>
      </c>
      <c r="K46" s="94">
        <f>'[1]11'!P$716</f>
        <v>0</v>
      </c>
      <c r="L46" s="94">
        <f>'[1]11'!Y$716</f>
        <v>0</v>
      </c>
      <c r="M46" s="94">
        <f>'[1]11'!AA$716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'[1]11'!C$718</f>
        <v>0</v>
      </c>
      <c r="F48" s="88">
        <f>'[1]11'!D$718</f>
        <v>0</v>
      </c>
      <c r="G48" s="88">
        <f>'[1]11'!E$718</f>
        <v>0</v>
      </c>
      <c r="H48" s="89">
        <f>'[1]11'!F$718</f>
        <v>0</v>
      </c>
      <c r="I48" s="88">
        <f>'[1]11'!G$718</f>
        <v>0</v>
      </c>
      <c r="J48" s="90">
        <f>'[1]11'!H$718</f>
        <v>0</v>
      </c>
      <c r="K48" s="88">
        <f>'[1]11'!P$718</f>
        <v>0</v>
      </c>
      <c r="L48" s="88">
        <f>'[1]11'!Y$718</f>
        <v>0</v>
      </c>
      <c r="M48" s="88">
        <f>'[1]11'!AA$718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'[1]11'!C$719</f>
        <v>0</v>
      </c>
      <c r="F49" s="94">
        <f>'[1]11'!D$719</f>
        <v>0</v>
      </c>
      <c r="G49" s="94">
        <f>'[1]11'!E$719</f>
        <v>0</v>
      </c>
      <c r="H49" s="95">
        <f>'[1]11'!F$719</f>
        <v>0</v>
      </c>
      <c r="I49" s="94">
        <f>'[1]11'!G$719</f>
        <v>0</v>
      </c>
      <c r="J49" s="96">
        <f>'[1]11'!H$719</f>
        <v>0</v>
      </c>
      <c r="K49" s="94">
        <f>'[1]11'!P$719</f>
        <v>0</v>
      </c>
      <c r="L49" s="94">
        <f>'[1]11'!Y$719</f>
        <v>0</v>
      </c>
      <c r="M49" s="94">
        <f>'[1]11'!AA$719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390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'[1]11'!C$723</f>
        <v>0</v>
      </c>
      <c r="F54" s="88">
        <f>'[1]11'!D$723</f>
        <v>0</v>
      </c>
      <c r="G54" s="88">
        <f>'[1]11'!E$723</f>
        <v>0</v>
      </c>
      <c r="H54" s="89">
        <f>'[1]11'!F$723</f>
        <v>0</v>
      </c>
      <c r="I54" s="88">
        <f>'[1]11'!G$723</f>
        <v>0</v>
      </c>
      <c r="J54" s="90">
        <f>'[1]11'!H$723</f>
        <v>0</v>
      </c>
      <c r="K54" s="88">
        <f>'[1]11'!P$723</f>
        <v>0</v>
      </c>
      <c r="L54" s="88">
        <f>'[1]11'!Y$723</f>
        <v>0</v>
      </c>
      <c r="M54" s="88">
        <f>'[1]11'!AA$723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'[1]11'!C$724</f>
        <v>0</v>
      </c>
      <c r="F55" s="94">
        <f>'[1]11'!D$724</f>
        <v>0</v>
      </c>
      <c r="G55" s="94">
        <f>'[1]11'!E$724</f>
        <v>0</v>
      </c>
      <c r="H55" s="95">
        <f>'[1]11'!F$724</f>
        <v>0</v>
      </c>
      <c r="I55" s="94">
        <f>'[1]11'!G$724</f>
        <v>0</v>
      </c>
      <c r="J55" s="96">
        <f>'[1]11'!H$724</f>
        <v>0</v>
      </c>
      <c r="K55" s="94">
        <f>'[1]11'!P$724</f>
        <v>0</v>
      </c>
      <c r="L55" s="94">
        <f>'[1]11'!Y$724</f>
        <v>0</v>
      </c>
      <c r="M55" s="94">
        <f>'[1]11'!AA$724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'[1]11'!C$726</f>
        <v>0</v>
      </c>
      <c r="F57" s="88">
        <f>'[1]11'!D$726</f>
        <v>0</v>
      </c>
      <c r="G57" s="88">
        <f>'[1]11'!E$726</f>
        <v>0</v>
      </c>
      <c r="H57" s="89">
        <f>'[1]11'!F$726</f>
        <v>0</v>
      </c>
      <c r="I57" s="88">
        <f>'[1]11'!G$726</f>
        <v>0</v>
      </c>
      <c r="J57" s="90">
        <f>'[1]11'!H$726</f>
        <v>0</v>
      </c>
      <c r="K57" s="88">
        <f>'[1]11'!P$726</f>
        <v>0</v>
      </c>
      <c r="L57" s="88">
        <f>'[1]11'!Y$726</f>
        <v>0</v>
      </c>
      <c r="M57" s="88">
        <f>'[1]11'!AA$726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'[1]11'!C$727</f>
        <v>0</v>
      </c>
      <c r="F58" s="94">
        <f>'[1]11'!D$727</f>
        <v>0</v>
      </c>
      <c r="G58" s="94">
        <f>'[1]11'!E$727</f>
        <v>0</v>
      </c>
      <c r="H58" s="95">
        <f>'[1]11'!F$727</f>
        <v>0</v>
      </c>
      <c r="I58" s="94">
        <f>'[1]11'!G$727</f>
        <v>0</v>
      </c>
      <c r="J58" s="96">
        <f>'[1]11'!H$727</f>
        <v>0</v>
      </c>
      <c r="K58" s="94">
        <f>'[1]11'!P$727</f>
        <v>0</v>
      </c>
      <c r="L58" s="94">
        <f>'[1]11'!Y$727</f>
        <v>0</v>
      </c>
      <c r="M58" s="94">
        <f>'[1]11'!AA$727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11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'[1]11'!C$729</f>
        <v>0</v>
      </c>
      <c r="F60" s="88">
        <f>'[1]11'!D$729</f>
        <v>0</v>
      </c>
      <c r="G60" s="88">
        <f>'[1]11'!E$729</f>
        <v>0</v>
      </c>
      <c r="H60" s="89">
        <f>'[1]11'!F$729</f>
        <v>0</v>
      </c>
      <c r="I60" s="88">
        <f>'[1]11'!G$729</f>
        <v>0</v>
      </c>
      <c r="J60" s="90">
        <f>'[1]11'!H$729</f>
        <v>0</v>
      </c>
      <c r="K60" s="88">
        <f>'[1]11'!P$729</f>
        <v>0</v>
      </c>
      <c r="L60" s="88">
        <f>'[1]11'!Y$729</f>
        <v>0</v>
      </c>
      <c r="M60" s="88">
        <f>'[1]11'!AA$729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'[1]11'!C$730</f>
        <v>0</v>
      </c>
      <c r="F61" s="94">
        <f>'[1]11'!D$730</f>
        <v>11</v>
      </c>
      <c r="G61" s="94">
        <f>'[1]11'!E$730</f>
        <v>0</v>
      </c>
      <c r="H61" s="95">
        <f>'[1]11'!F$730</f>
        <v>0</v>
      </c>
      <c r="I61" s="94">
        <f>'[1]11'!G$730</f>
        <v>0</v>
      </c>
      <c r="J61" s="96">
        <f>'[1]11'!H$730</f>
        <v>0</v>
      </c>
      <c r="K61" s="94">
        <f>'[1]11'!P$730</f>
        <v>0</v>
      </c>
      <c r="L61" s="94">
        <f>'[1]11'!Y$730</f>
        <v>0</v>
      </c>
      <c r="M61" s="94">
        <f>'[1]11'!AA$730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'[1]11'!C$731</f>
        <v>0</v>
      </c>
      <c r="F62" s="101">
        <f>'[1]11'!D$731</f>
        <v>0</v>
      </c>
      <c r="G62" s="101">
        <f>'[1]11'!E$731</f>
        <v>0</v>
      </c>
      <c r="H62" s="102">
        <f>'[1]11'!F$731</f>
        <v>0</v>
      </c>
      <c r="I62" s="101">
        <f>'[1]11'!G$731</f>
        <v>0</v>
      </c>
      <c r="J62" s="103">
        <f>'[1]11'!H$731</f>
        <v>0</v>
      </c>
      <c r="K62" s="101">
        <f>'[1]11'!P$731</f>
        <v>0</v>
      </c>
      <c r="L62" s="101">
        <f>'[1]11'!Y$731</f>
        <v>0</v>
      </c>
      <c r="M62" s="101">
        <f>'[1]11'!AA$731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'[1]11'!C$732</f>
        <v>0</v>
      </c>
      <c r="F63" s="101">
        <f>'[1]11'!D$732</f>
        <v>0</v>
      </c>
      <c r="G63" s="101">
        <f>'[1]11'!E$732</f>
        <v>0</v>
      </c>
      <c r="H63" s="102">
        <f>'[1]11'!F$732</f>
        <v>0</v>
      </c>
      <c r="I63" s="101">
        <f>'[1]11'!G$732</f>
        <v>0</v>
      </c>
      <c r="J63" s="103">
        <f>'[1]11'!H$732</f>
        <v>0</v>
      </c>
      <c r="K63" s="101">
        <f>'[1]11'!P$732</f>
        <v>0</v>
      </c>
      <c r="L63" s="101">
        <f>'[1]11'!Y$732</f>
        <v>0</v>
      </c>
      <c r="M63" s="101">
        <f>'[1]11'!AA$732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'[1]11'!C$735</f>
        <v>0</v>
      </c>
      <c r="F66" s="88">
        <f>'[1]11'!D$735</f>
        <v>0</v>
      </c>
      <c r="G66" s="88">
        <f>'[1]11'!E$735</f>
        <v>0</v>
      </c>
      <c r="H66" s="89">
        <f>'[1]11'!F$735</f>
        <v>0</v>
      </c>
      <c r="I66" s="88">
        <f>'[1]11'!G$735</f>
        <v>0</v>
      </c>
      <c r="J66" s="90">
        <f>'[1]11'!H$735</f>
        <v>0</v>
      </c>
      <c r="K66" s="88">
        <f>'[1]11'!P$735</f>
        <v>0</v>
      </c>
      <c r="L66" s="88">
        <f>'[1]11'!Y$735</f>
        <v>0</v>
      </c>
      <c r="M66" s="90">
        <f>'[1]11'!AA$735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'[1]11'!C$736</f>
        <v>0</v>
      </c>
      <c r="F67" s="94">
        <f>'[1]11'!D$736</f>
        <v>0</v>
      </c>
      <c r="G67" s="94">
        <f>'[1]11'!E$736</f>
        <v>0</v>
      </c>
      <c r="H67" s="95">
        <f>'[1]11'!F$736</f>
        <v>0</v>
      </c>
      <c r="I67" s="94">
        <f>'[1]11'!G$736</f>
        <v>0</v>
      </c>
      <c r="J67" s="96">
        <f>'[1]11'!H$736</f>
        <v>0</v>
      </c>
      <c r="K67" s="94">
        <f>'[1]11'!P$736</f>
        <v>0</v>
      </c>
      <c r="L67" s="94">
        <f>'[1]11'!Y$736</f>
        <v>0</v>
      </c>
      <c r="M67" s="96">
        <f>'[1]11'!AA$736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'[1]11'!C$738</f>
        <v>0</v>
      </c>
      <c r="F69" s="88">
        <f>'[1]11'!D$738</f>
        <v>0</v>
      </c>
      <c r="G69" s="88">
        <f>'[1]11'!E$738</f>
        <v>0</v>
      </c>
      <c r="H69" s="89">
        <f>'[1]11'!F$738</f>
        <v>0</v>
      </c>
      <c r="I69" s="88">
        <f>'[1]11'!G$738</f>
        <v>0</v>
      </c>
      <c r="J69" s="90">
        <f>'[1]11'!H$738</f>
        <v>0</v>
      </c>
      <c r="K69" s="88">
        <f>'[1]11'!P$738</f>
        <v>0</v>
      </c>
      <c r="L69" s="88">
        <f>'[1]11'!Y$738</f>
        <v>0</v>
      </c>
      <c r="M69" s="90">
        <f>'[1]11'!AA$738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'[1]11'!C$739</f>
        <v>0</v>
      </c>
      <c r="F70" s="94">
        <f>'[1]11'!D$739</f>
        <v>0</v>
      </c>
      <c r="G70" s="94">
        <f>'[1]11'!E$739</f>
        <v>0</v>
      </c>
      <c r="H70" s="95">
        <f>'[1]11'!F$739</f>
        <v>0</v>
      </c>
      <c r="I70" s="94">
        <f>'[1]11'!G$739</f>
        <v>0</v>
      </c>
      <c r="J70" s="96">
        <f>'[1]11'!H$739</f>
        <v>0</v>
      </c>
      <c r="K70" s="94">
        <f>'[1]11'!P$739</f>
        <v>0</v>
      </c>
      <c r="L70" s="94">
        <f>'[1]11'!Y$739</f>
        <v>0</v>
      </c>
      <c r="M70" s="96">
        <f>'[1]11'!AA$739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'[1]11'!C$740</f>
        <v>0</v>
      </c>
      <c r="F72" s="101">
        <f>'[1]11'!D$740</f>
        <v>0</v>
      </c>
      <c r="G72" s="101">
        <f>'[1]11'!E$740</f>
        <v>0</v>
      </c>
      <c r="H72" s="102">
        <f>'[1]11'!F$740</f>
        <v>0</v>
      </c>
      <c r="I72" s="101">
        <f>'[1]11'!G$740</f>
        <v>0</v>
      </c>
      <c r="J72" s="103">
        <f>'[1]11'!H$740</f>
        <v>0</v>
      </c>
      <c r="K72" s="101">
        <f>'[1]11'!P$740</f>
        <v>0</v>
      </c>
      <c r="L72" s="101">
        <f>'[1]11'!Y$740</f>
        <v>0</v>
      </c>
      <c r="M72" s="101">
        <f>'[1]11'!AA$740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379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'[1]11'!C$742</f>
        <v>0</v>
      </c>
      <c r="F74" s="88">
        <f>'[1]11'!D$742</f>
        <v>0</v>
      </c>
      <c r="G74" s="88">
        <f>'[1]11'!E$742</f>
        <v>0</v>
      </c>
      <c r="H74" s="89">
        <f>'[1]11'!F$742</f>
        <v>0</v>
      </c>
      <c r="I74" s="88">
        <f>'[1]11'!G$742</f>
        <v>0</v>
      </c>
      <c r="J74" s="90">
        <f>'[1]11'!H$742</f>
        <v>0</v>
      </c>
      <c r="K74" s="88">
        <f>'[1]11'!P$742</f>
        <v>0</v>
      </c>
      <c r="L74" s="88">
        <f>'[1]11'!Y$742</f>
        <v>0</v>
      </c>
      <c r="M74" s="88">
        <f>'[1]11'!AA$742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'[1]11'!C$743</f>
        <v>0</v>
      </c>
      <c r="F75" s="94">
        <f>'[1]11'!D$743</f>
        <v>379</v>
      </c>
      <c r="G75" s="94">
        <f>'[1]11'!E$743</f>
        <v>0</v>
      </c>
      <c r="H75" s="95">
        <f>'[1]11'!F$743</f>
        <v>0</v>
      </c>
      <c r="I75" s="94">
        <f>'[1]11'!G$743</f>
        <v>0</v>
      </c>
      <c r="J75" s="96">
        <f>'[1]11'!H$743</f>
        <v>0</v>
      </c>
      <c r="K75" s="94">
        <f>'[1]11'!P$743</f>
        <v>0</v>
      </c>
      <c r="L75" s="94">
        <f>'[1]11'!Y$743</f>
        <v>0</v>
      </c>
      <c r="M75" s="94">
        <f>'[1]11'!AA$743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195</v>
      </c>
      <c r="F77" s="74">
        <f t="shared" si="13"/>
        <v>49</v>
      </c>
      <c r="G77" s="74">
        <f t="shared" si="13"/>
        <v>174</v>
      </c>
      <c r="H77" s="75">
        <f t="shared" si="13"/>
        <v>10612</v>
      </c>
      <c r="I77" s="74">
        <f t="shared" si="13"/>
        <v>6455</v>
      </c>
      <c r="J77" s="76">
        <f t="shared" si="13"/>
        <v>6644</v>
      </c>
      <c r="K77" s="74">
        <f t="shared" si="13"/>
        <v>4000</v>
      </c>
      <c r="L77" s="74">
        <f t="shared" si="13"/>
        <v>0</v>
      </c>
      <c r="M77" s="74">
        <f t="shared" si="13"/>
        <v>10000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32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'[1]11'!C$746</f>
        <v>0</v>
      </c>
      <c r="F79" s="88">
        <f>'[1]11'!D$746</f>
        <v>0</v>
      </c>
      <c r="G79" s="88">
        <f>'[1]11'!E$746</f>
        <v>0</v>
      </c>
      <c r="H79" s="89">
        <f>'[1]11'!F$746</f>
        <v>0</v>
      </c>
      <c r="I79" s="88">
        <f>'[1]11'!G$746</f>
        <v>0</v>
      </c>
      <c r="J79" s="90">
        <f>'[1]11'!H$746</f>
        <v>1</v>
      </c>
      <c r="K79" s="88">
        <f>'[1]11'!P$746</f>
        <v>0</v>
      </c>
      <c r="L79" s="88">
        <f>'[1]11'!Y$746</f>
        <v>0</v>
      </c>
      <c r="M79" s="88">
        <f>'[1]11'!AA$746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'[1]11'!C$747</f>
        <v>0</v>
      </c>
      <c r="F80" s="94">
        <f>'[1]11'!D$747</f>
        <v>0</v>
      </c>
      <c r="G80" s="94">
        <f>'[1]11'!E$747</f>
        <v>0</v>
      </c>
      <c r="H80" s="95">
        <f>'[1]11'!F$747</f>
        <v>0</v>
      </c>
      <c r="I80" s="94">
        <f>'[1]11'!G$747</f>
        <v>0</v>
      </c>
      <c r="J80" s="96">
        <f>'[1]11'!H$747</f>
        <v>31</v>
      </c>
      <c r="K80" s="94">
        <f>'[1]11'!P$747</f>
        <v>0</v>
      </c>
      <c r="L80" s="94">
        <f>'[1]11'!Y$747</f>
        <v>0</v>
      </c>
      <c r="M80" s="94">
        <f>'[1]11'!AA$747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195</v>
      </c>
      <c r="F81" s="101">
        <f t="shared" si="15"/>
        <v>49</v>
      </c>
      <c r="G81" s="101">
        <f t="shared" si="15"/>
        <v>174</v>
      </c>
      <c r="H81" s="102">
        <f t="shared" si="15"/>
        <v>10612</v>
      </c>
      <c r="I81" s="101">
        <f t="shared" si="15"/>
        <v>6455</v>
      </c>
      <c r="J81" s="103">
        <f t="shared" si="15"/>
        <v>6612</v>
      </c>
      <c r="K81" s="101">
        <f t="shared" si="15"/>
        <v>4000</v>
      </c>
      <c r="L81" s="101">
        <f t="shared" si="15"/>
        <v>0</v>
      </c>
      <c r="M81" s="101">
        <f t="shared" si="15"/>
        <v>10000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'[1]11'!C$749</f>
        <v>0</v>
      </c>
      <c r="F82" s="88">
        <f>'[1]11'!D$749</f>
        <v>0</v>
      </c>
      <c r="G82" s="88">
        <f>'[1]11'!E$749</f>
        <v>0</v>
      </c>
      <c r="H82" s="89">
        <f>'[1]11'!F$749</f>
        <v>0</v>
      </c>
      <c r="I82" s="88">
        <f>'[1]11'!G$749</f>
        <v>0</v>
      </c>
      <c r="J82" s="90">
        <f>'[1]11'!H$749</f>
        <v>0</v>
      </c>
      <c r="K82" s="88">
        <f>'[1]11'!P$749</f>
        <v>0</v>
      </c>
      <c r="L82" s="88">
        <f>'[1]11'!Y$749</f>
        <v>0</v>
      </c>
      <c r="M82" s="88">
        <f>'[1]11'!AA$749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'[1]11'!C$750</f>
        <v>195</v>
      </c>
      <c r="F83" s="94">
        <f>'[1]11'!D$750</f>
        <v>49</v>
      </c>
      <c r="G83" s="94">
        <f>'[1]11'!E$750</f>
        <v>174</v>
      </c>
      <c r="H83" s="95">
        <f>'[1]11'!F$750</f>
        <v>10612</v>
      </c>
      <c r="I83" s="94">
        <f>'[1]11'!G$750</f>
        <v>6455</v>
      </c>
      <c r="J83" s="96">
        <f>'[1]11'!H$750</f>
        <v>6612</v>
      </c>
      <c r="K83" s="94">
        <f>'[1]11'!P$750</f>
        <v>4000</v>
      </c>
      <c r="L83" s="94">
        <f>'[1]11'!Y$750</f>
        <v>0</v>
      </c>
      <c r="M83" s="94">
        <f>'[1]11'!AA$750</f>
        <v>10000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'[1]11'!C$751</f>
        <v>0</v>
      </c>
      <c r="F84" s="101">
        <f>'[1]11'!D$751</f>
        <v>0</v>
      </c>
      <c r="G84" s="101">
        <f>'[1]11'!E$751</f>
        <v>0</v>
      </c>
      <c r="H84" s="102">
        <f>'[1]11'!F$751</f>
        <v>0</v>
      </c>
      <c r="I84" s="101">
        <f>'[1]11'!G$751</f>
        <v>0</v>
      </c>
      <c r="J84" s="103">
        <f>'[1]11'!H$751</f>
        <v>0</v>
      </c>
      <c r="K84" s="101">
        <f>'[1]11'!P$751</f>
        <v>0</v>
      </c>
      <c r="L84" s="101">
        <f>'[1]11'!Y$751</f>
        <v>0</v>
      </c>
      <c r="M84" s="101">
        <f>'[1]11'!AA$751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'[1]11'!C$752</f>
        <v>0</v>
      </c>
      <c r="F85" s="101">
        <f>'[1]11'!D$752</f>
        <v>0</v>
      </c>
      <c r="G85" s="101">
        <f>'[1]11'!E$752</f>
        <v>0</v>
      </c>
      <c r="H85" s="102">
        <f>'[1]11'!F$752</f>
        <v>0</v>
      </c>
      <c r="I85" s="101">
        <f>'[1]11'!G$752</f>
        <v>0</v>
      </c>
      <c r="J85" s="103">
        <f>'[1]11'!H$752</f>
        <v>0</v>
      </c>
      <c r="K85" s="101">
        <f>'[1]11'!P$752</f>
        <v>0</v>
      </c>
      <c r="L85" s="101">
        <f>'[1]11'!Y$752</f>
        <v>0</v>
      </c>
      <c r="M85" s="101">
        <f>'[1]11'!AA$752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'[1]11'!C$753</f>
        <v>0</v>
      </c>
      <c r="F86" s="101">
        <f>'[1]11'!D$753</f>
        <v>0</v>
      </c>
      <c r="G86" s="101">
        <f>'[1]11'!E$753</f>
        <v>0</v>
      </c>
      <c r="H86" s="102">
        <f>'[1]11'!F$753</f>
        <v>0</v>
      </c>
      <c r="I86" s="101">
        <f>'[1]11'!G$753</f>
        <v>0</v>
      </c>
      <c r="J86" s="103">
        <f>'[1]11'!H$753</f>
        <v>0</v>
      </c>
      <c r="K86" s="101">
        <f>'[1]11'!P$753</f>
        <v>0</v>
      </c>
      <c r="L86" s="101">
        <f>'[1]11'!Y$753</f>
        <v>0</v>
      </c>
      <c r="M86" s="101">
        <f>'[1]11'!AA$753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'[1]11'!C$754</f>
        <v>0</v>
      </c>
      <c r="F87" s="101">
        <f>'[1]11'!D$754</f>
        <v>0</v>
      </c>
      <c r="G87" s="101">
        <f>'[1]11'!E$754</f>
        <v>0</v>
      </c>
      <c r="H87" s="102">
        <f>'[1]11'!F$754</f>
        <v>0</v>
      </c>
      <c r="I87" s="101">
        <f>'[1]11'!G$754</f>
        <v>0</v>
      </c>
      <c r="J87" s="103">
        <f>'[1]11'!H$754</f>
        <v>0</v>
      </c>
      <c r="K87" s="101">
        <f>'[1]11'!P$754</f>
        <v>0</v>
      </c>
      <c r="L87" s="101">
        <f>'[1]11'!Y$754</f>
        <v>0</v>
      </c>
      <c r="M87" s="101">
        <f>'[1]11'!AA$754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'[1]11'!C$755</f>
        <v>0</v>
      </c>
      <c r="F88" s="101">
        <f>'[1]11'!D$755</f>
        <v>0</v>
      </c>
      <c r="G88" s="101">
        <f>'[1]11'!E$755</f>
        <v>0</v>
      </c>
      <c r="H88" s="102">
        <f>'[1]11'!F$755</f>
        <v>0</v>
      </c>
      <c r="I88" s="101">
        <f>'[1]11'!G$755</f>
        <v>0</v>
      </c>
      <c r="J88" s="103">
        <f>'[1]11'!H$755</f>
        <v>0</v>
      </c>
      <c r="K88" s="101">
        <f>'[1]11'!P$755</f>
        <v>0</v>
      </c>
      <c r="L88" s="101">
        <f>'[1]11'!Y$755</f>
        <v>0</v>
      </c>
      <c r="M88" s="101">
        <f>'[1]11'!AA$755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'[1]11'!C$756</f>
        <v>79</v>
      </c>
      <c r="F90" s="74">
        <f>'[1]11'!D$756</f>
        <v>0</v>
      </c>
      <c r="G90" s="74">
        <f>'[1]11'!E$756</f>
        <v>26</v>
      </c>
      <c r="H90" s="75">
        <f>'[1]11'!F$756</f>
        <v>0</v>
      </c>
      <c r="I90" s="74">
        <f>'[1]11'!G$756</f>
        <v>0</v>
      </c>
      <c r="J90" s="76">
        <f>'[1]11'!H$756</f>
        <v>0</v>
      </c>
      <c r="K90" s="74">
        <f>'[1]11'!P$756</f>
        <v>0</v>
      </c>
      <c r="L90" s="74">
        <f>'[1]11'!Y$756</f>
        <v>0</v>
      </c>
      <c r="M90" s="74">
        <f>'[1]11'!AA$756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44739</v>
      </c>
      <c r="F92" s="28">
        <f t="shared" ref="F92:M92" si="16">F4+F51+F77+F90</f>
        <v>43238</v>
      </c>
      <c r="G92" s="28">
        <f t="shared" si="16"/>
        <v>44987</v>
      </c>
      <c r="H92" s="29">
        <f t="shared" si="16"/>
        <v>63499</v>
      </c>
      <c r="I92" s="28">
        <f t="shared" si="16"/>
        <v>55242</v>
      </c>
      <c r="J92" s="30">
        <f t="shared" si="16"/>
        <v>54954</v>
      </c>
      <c r="K92" s="28">
        <f t="shared" si="16"/>
        <v>56455</v>
      </c>
      <c r="L92" s="28">
        <f t="shared" si="16"/>
        <v>58970.7</v>
      </c>
      <c r="M92" s="28">
        <f t="shared" si="16"/>
        <v>71919.234999999986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'[1]11'!$B$13)</f>
        <v>Table B.2e: Payments and estimates by economic classification: Technology,Research And Development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49942</v>
      </c>
      <c r="F4" s="74">
        <f t="shared" ref="F4:M4" si="0">F5+F8+F47</f>
        <v>21004</v>
      </c>
      <c r="G4" s="74">
        <f t="shared" si="0"/>
        <v>29783</v>
      </c>
      <c r="H4" s="75">
        <f t="shared" si="0"/>
        <v>30910</v>
      </c>
      <c r="I4" s="74">
        <f t="shared" si="0"/>
        <v>32110</v>
      </c>
      <c r="J4" s="76">
        <f t="shared" si="0"/>
        <v>30500</v>
      </c>
      <c r="K4" s="74">
        <f t="shared" si="0"/>
        <v>31712</v>
      </c>
      <c r="L4" s="74">
        <f t="shared" si="0"/>
        <v>44287.695999999996</v>
      </c>
      <c r="M4" s="74">
        <f t="shared" si="0"/>
        <v>44000.080799999996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23246</v>
      </c>
      <c r="F5" s="81">
        <f t="shared" ref="F5:M5" si="1">SUM(F6:F7)</f>
        <v>19194</v>
      </c>
      <c r="G5" s="81">
        <f t="shared" si="1"/>
        <v>22461</v>
      </c>
      <c r="H5" s="82">
        <f t="shared" si="1"/>
        <v>26729</v>
      </c>
      <c r="I5" s="81">
        <f t="shared" si="1"/>
        <v>24929</v>
      </c>
      <c r="J5" s="83">
        <f t="shared" si="1"/>
        <v>23863</v>
      </c>
      <c r="K5" s="81">
        <f t="shared" si="1"/>
        <v>25162</v>
      </c>
      <c r="L5" s="81">
        <f t="shared" si="1"/>
        <v>28665.545999999998</v>
      </c>
      <c r="M5" s="81">
        <f t="shared" si="1"/>
        <v>33194.823299999996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'[1]11'!C$826</f>
        <v>20034</v>
      </c>
      <c r="F6" s="88">
        <f>'[1]11'!D$826</f>
        <v>16699</v>
      </c>
      <c r="G6" s="88">
        <f>'[1]11'!E$826</f>
        <v>19466</v>
      </c>
      <c r="H6" s="89">
        <f>'[1]11'!F$826</f>
        <v>23255</v>
      </c>
      <c r="I6" s="88">
        <f>'[1]11'!G$826</f>
        <v>21455</v>
      </c>
      <c r="J6" s="90">
        <f>'[1]11'!H$826</f>
        <v>20962</v>
      </c>
      <c r="K6" s="88">
        <f>'[1]11'!P$826</f>
        <v>21979</v>
      </c>
      <c r="L6" s="88">
        <f>'[1]11'!Y$826</f>
        <v>25313.846999999998</v>
      </c>
      <c r="M6" s="88">
        <f>'[1]11'!AA$826</f>
        <v>29675.539349999999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'[1]11'!C$827</f>
        <v>3212</v>
      </c>
      <c r="F7" s="94">
        <f>'[1]11'!D$827</f>
        <v>2495</v>
      </c>
      <c r="G7" s="94">
        <f>'[1]11'!E$827</f>
        <v>2995</v>
      </c>
      <c r="H7" s="95">
        <f>'[1]11'!F$827</f>
        <v>3474</v>
      </c>
      <c r="I7" s="94">
        <f>'[1]11'!G$827</f>
        <v>3474</v>
      </c>
      <c r="J7" s="96">
        <f>'[1]11'!H$827</f>
        <v>2901</v>
      </c>
      <c r="K7" s="94">
        <f>'[1]11'!P$827</f>
        <v>3183</v>
      </c>
      <c r="L7" s="94">
        <f>'[1]11'!Y$827</f>
        <v>3351.6989999999996</v>
      </c>
      <c r="M7" s="94">
        <f>'[1]11'!AA$827</f>
        <v>3519.28395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26696</v>
      </c>
      <c r="F8" s="81">
        <f t="shared" si="2"/>
        <v>1810</v>
      </c>
      <c r="G8" s="81">
        <f t="shared" si="2"/>
        <v>7322</v>
      </c>
      <c r="H8" s="82">
        <f t="shared" si="2"/>
        <v>4181</v>
      </c>
      <c r="I8" s="81">
        <f t="shared" si="2"/>
        <v>7181</v>
      </c>
      <c r="J8" s="83">
        <f t="shared" si="2"/>
        <v>6637</v>
      </c>
      <c r="K8" s="81">
        <f t="shared" si="2"/>
        <v>6550</v>
      </c>
      <c r="L8" s="81">
        <f t="shared" si="2"/>
        <v>15622.150000000001</v>
      </c>
      <c r="M8" s="81">
        <f t="shared" si="2"/>
        <v>10805.257499999998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'[1]11'!C$829</f>
        <v>3</v>
      </c>
      <c r="F9" s="88">
        <f>'[1]11'!D$829</f>
        <v>0</v>
      </c>
      <c r="G9" s="88">
        <f>'[1]11'!E$829</f>
        <v>0</v>
      </c>
      <c r="H9" s="89">
        <f>'[1]11'!F$829</f>
        <v>0</v>
      </c>
      <c r="I9" s="88">
        <f>'[1]11'!G$829</f>
        <v>0</v>
      </c>
      <c r="J9" s="90">
        <f>'[1]11'!H$829</f>
        <v>32</v>
      </c>
      <c r="K9" s="88">
        <f>'[1]11'!P$829</f>
        <v>0</v>
      </c>
      <c r="L9" s="88">
        <f>'[1]11'!Y$829</f>
        <v>187.434</v>
      </c>
      <c r="M9" s="88">
        <f>'[1]11'!AA$829</f>
        <v>196.8057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'[1]11'!C$830</f>
        <v>0</v>
      </c>
      <c r="F10" s="101">
        <f>'[1]11'!D$830</f>
        <v>25</v>
      </c>
      <c r="G10" s="101">
        <f>'[1]11'!E$830</f>
        <v>24</v>
      </c>
      <c r="H10" s="102">
        <f>'[1]11'!F$830</f>
        <v>0</v>
      </c>
      <c r="I10" s="101">
        <f>'[1]11'!G$830</f>
        <v>0</v>
      </c>
      <c r="J10" s="103">
        <f>'[1]11'!H$830</f>
        <v>0</v>
      </c>
      <c r="K10" s="101">
        <f>'[1]11'!P$830</f>
        <v>0</v>
      </c>
      <c r="L10" s="101">
        <f>'[1]11'!Y$830</f>
        <v>0</v>
      </c>
      <c r="M10" s="101">
        <f>'[1]11'!AA$830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'[1]11'!C$831</f>
        <v>898</v>
      </c>
      <c r="F11" s="101">
        <f>'[1]11'!D$831</f>
        <v>18</v>
      </c>
      <c r="G11" s="101">
        <f>'[1]11'!E$831</f>
        <v>2</v>
      </c>
      <c r="H11" s="102">
        <f>'[1]11'!F$831</f>
        <v>43</v>
      </c>
      <c r="I11" s="101">
        <f>'[1]11'!G$831</f>
        <v>0</v>
      </c>
      <c r="J11" s="103">
        <f>'[1]11'!H$831</f>
        <v>0</v>
      </c>
      <c r="K11" s="101">
        <f>'[1]11'!P$831</f>
        <v>12</v>
      </c>
      <c r="L11" s="101">
        <f>'[1]11'!Y$831</f>
        <v>114.77699999999999</v>
      </c>
      <c r="M11" s="101">
        <f>'[1]11'!AA$831</f>
        <v>120.51585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'[1]11'!C$832</f>
        <v>0</v>
      </c>
      <c r="F12" s="101">
        <f>'[1]11'!D$832</f>
        <v>0</v>
      </c>
      <c r="G12" s="101">
        <f>'[1]11'!E$832</f>
        <v>0</v>
      </c>
      <c r="H12" s="102">
        <f>'[1]11'!F$832</f>
        <v>0</v>
      </c>
      <c r="I12" s="101">
        <f>'[1]11'!G$832</f>
        <v>0</v>
      </c>
      <c r="J12" s="103">
        <f>'[1]11'!H$832</f>
        <v>0</v>
      </c>
      <c r="K12" s="101">
        <f>'[1]11'!P$832</f>
        <v>0</v>
      </c>
      <c r="L12" s="101">
        <f>'[1]11'!Y$832</f>
        <v>0</v>
      </c>
      <c r="M12" s="101">
        <f>'[1]11'!AA$832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'[1]11'!C$833</f>
        <v>0</v>
      </c>
      <c r="F13" s="101">
        <f>'[1]11'!D$833</f>
        <v>0</v>
      </c>
      <c r="G13" s="101">
        <f>'[1]11'!E$833</f>
        <v>0</v>
      </c>
      <c r="H13" s="102">
        <f>'[1]11'!F$833</f>
        <v>0</v>
      </c>
      <c r="I13" s="101">
        <f>'[1]11'!G$833</f>
        <v>0</v>
      </c>
      <c r="J13" s="103">
        <f>'[1]11'!H$833</f>
        <v>0</v>
      </c>
      <c r="K13" s="101">
        <f>'[1]11'!P$833</f>
        <v>0</v>
      </c>
      <c r="L13" s="101">
        <f>'[1]11'!Y$833</f>
        <v>0</v>
      </c>
      <c r="M13" s="101">
        <f>'[1]11'!AA$833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'[1]11'!C$834</f>
        <v>58</v>
      </c>
      <c r="F14" s="101">
        <f>'[1]11'!D$834</f>
        <v>4</v>
      </c>
      <c r="G14" s="101">
        <f>'[1]11'!E$834</f>
        <v>92</v>
      </c>
      <c r="H14" s="102">
        <f>'[1]11'!F$834</f>
        <v>0</v>
      </c>
      <c r="I14" s="101">
        <f>'[1]11'!G$834</f>
        <v>44</v>
      </c>
      <c r="J14" s="103">
        <f>'[1]11'!H$834</f>
        <v>34</v>
      </c>
      <c r="K14" s="101">
        <f>'[1]11'!P$834</f>
        <v>61</v>
      </c>
      <c r="L14" s="101">
        <f>'[1]11'!Y$834</f>
        <v>6.3179999999999996</v>
      </c>
      <c r="M14" s="101">
        <f>'[1]11'!AA$834</f>
        <v>6.6338999999999997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'[1]11'!C$835</f>
        <v>29</v>
      </c>
      <c r="F15" s="101">
        <f>'[1]11'!D$835</f>
        <v>5</v>
      </c>
      <c r="G15" s="101">
        <f>'[1]11'!E$835</f>
        <v>1</v>
      </c>
      <c r="H15" s="102">
        <f>'[1]11'!F$835</f>
        <v>22</v>
      </c>
      <c r="I15" s="101">
        <f>'[1]11'!G$835</f>
        <v>22</v>
      </c>
      <c r="J15" s="103">
        <f>'[1]11'!H$835</f>
        <v>38</v>
      </c>
      <c r="K15" s="101">
        <f>'[1]11'!P$835</f>
        <v>86</v>
      </c>
      <c r="L15" s="101">
        <f>'[1]11'!Y$835</f>
        <v>18.954000000000001</v>
      </c>
      <c r="M15" s="101">
        <f>'[1]11'!AA$835</f>
        <v>19.901700000000002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'[1]11'!C$836</f>
        <v>197</v>
      </c>
      <c r="F16" s="101">
        <f>'[1]11'!D$836</f>
        <v>0</v>
      </c>
      <c r="G16" s="101">
        <f>'[1]11'!E$836</f>
        <v>0</v>
      </c>
      <c r="H16" s="102">
        <f>'[1]11'!F$836</f>
        <v>0</v>
      </c>
      <c r="I16" s="101">
        <f>'[1]11'!G$836</f>
        <v>0</v>
      </c>
      <c r="J16" s="103">
        <f>'[1]11'!H$836</f>
        <v>0</v>
      </c>
      <c r="K16" s="101">
        <f>'[1]11'!P$836</f>
        <v>0</v>
      </c>
      <c r="L16" s="101">
        <f>'[1]11'!Y$836</f>
        <v>3.1589999999999998</v>
      </c>
      <c r="M16" s="101">
        <f>'[1]11'!AA$836</f>
        <v>3.3169499999999998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'[1]11'!C$837</f>
        <v>0</v>
      </c>
      <c r="F17" s="101">
        <f>'[1]11'!D$837</f>
        <v>0</v>
      </c>
      <c r="G17" s="101">
        <f>'[1]11'!E$837</f>
        <v>0</v>
      </c>
      <c r="H17" s="102">
        <f>'[1]11'!F$837</f>
        <v>0</v>
      </c>
      <c r="I17" s="101">
        <f>'[1]11'!G$837</f>
        <v>0</v>
      </c>
      <c r="J17" s="103">
        <f>'[1]11'!H$837</f>
        <v>0</v>
      </c>
      <c r="K17" s="101">
        <f>'[1]11'!P$837</f>
        <v>0</v>
      </c>
      <c r="L17" s="101">
        <f>'[1]11'!Y$837</f>
        <v>211.65299999999999</v>
      </c>
      <c r="M17" s="101">
        <f>'[1]11'!AA$837</f>
        <v>222.23564999999999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'[1]11'!C$838</f>
        <v>1675</v>
      </c>
      <c r="F18" s="101">
        <f>'[1]11'!D$838</f>
        <v>0</v>
      </c>
      <c r="G18" s="101">
        <f>'[1]11'!E$838</f>
        <v>0</v>
      </c>
      <c r="H18" s="102">
        <f>'[1]11'!F$838</f>
        <v>0</v>
      </c>
      <c r="I18" s="101">
        <f>'[1]11'!G$838</f>
        <v>0</v>
      </c>
      <c r="J18" s="103">
        <f>'[1]11'!H$838</f>
        <v>0</v>
      </c>
      <c r="K18" s="101">
        <f>'[1]11'!P$838</f>
        <v>0</v>
      </c>
      <c r="L18" s="101">
        <f>'[1]11'!Y$838</f>
        <v>10.53</v>
      </c>
      <c r="M18" s="101">
        <f>'[1]11'!AA$838</f>
        <v>11.0565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'[1]11'!C$839</f>
        <v>0</v>
      </c>
      <c r="F19" s="101">
        <f>'[1]11'!D$839</f>
        <v>0</v>
      </c>
      <c r="G19" s="101">
        <f>'[1]11'!E$839</f>
        <v>0</v>
      </c>
      <c r="H19" s="102">
        <f>'[1]11'!F$839</f>
        <v>0</v>
      </c>
      <c r="I19" s="101">
        <f>'[1]11'!G$839</f>
        <v>0</v>
      </c>
      <c r="J19" s="103">
        <f>'[1]11'!H$839</f>
        <v>0</v>
      </c>
      <c r="K19" s="101">
        <f>'[1]11'!P$839</f>
        <v>0</v>
      </c>
      <c r="L19" s="101">
        <f>'[1]11'!Y$839</f>
        <v>0</v>
      </c>
      <c r="M19" s="101">
        <f>'[1]11'!AA$839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'[1]11'!C$840</f>
        <v>0</v>
      </c>
      <c r="F20" s="101">
        <f>'[1]11'!D$840</f>
        <v>0</v>
      </c>
      <c r="G20" s="101">
        <f>'[1]11'!E$840</f>
        <v>0</v>
      </c>
      <c r="H20" s="102">
        <f>'[1]11'!F$840</f>
        <v>0</v>
      </c>
      <c r="I20" s="101">
        <f>'[1]11'!G$840</f>
        <v>0</v>
      </c>
      <c r="J20" s="103">
        <f>'[1]11'!H$840</f>
        <v>0</v>
      </c>
      <c r="K20" s="101">
        <f>'[1]11'!P$840</f>
        <v>0</v>
      </c>
      <c r="L20" s="101">
        <f>'[1]11'!Y$840</f>
        <v>0</v>
      </c>
      <c r="M20" s="101">
        <f>'[1]11'!AA$840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'[1]11'!C$841</f>
        <v>0</v>
      </c>
      <c r="F21" s="101">
        <f>'[1]11'!D$841</f>
        <v>0</v>
      </c>
      <c r="G21" s="101">
        <f>'[1]11'!E$841</f>
        <v>0</v>
      </c>
      <c r="H21" s="102">
        <f>'[1]11'!F$841</f>
        <v>0</v>
      </c>
      <c r="I21" s="101">
        <f>'[1]11'!G$841</f>
        <v>0</v>
      </c>
      <c r="J21" s="103">
        <f>'[1]11'!H$841</f>
        <v>0</v>
      </c>
      <c r="K21" s="101">
        <f>'[1]11'!P$841</f>
        <v>0</v>
      </c>
      <c r="L21" s="101">
        <f>'[1]11'!Y$841</f>
        <v>0</v>
      </c>
      <c r="M21" s="101">
        <f>'[1]11'!AA$841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'[1]11'!C$842</f>
        <v>19641</v>
      </c>
      <c r="F22" s="101">
        <f>'[1]11'!D$842</f>
        <v>279</v>
      </c>
      <c r="G22" s="101">
        <f>'[1]11'!E$842</f>
        <v>4447</v>
      </c>
      <c r="H22" s="102">
        <f>'[1]11'!F$842</f>
        <v>3008</v>
      </c>
      <c r="I22" s="101">
        <f>'[1]11'!G$842</f>
        <v>5769</v>
      </c>
      <c r="J22" s="103">
        <f>'[1]11'!H$842</f>
        <v>5284</v>
      </c>
      <c r="K22" s="101">
        <f>'[1]11'!P$842</f>
        <v>4036</v>
      </c>
      <c r="L22" s="101">
        <f>'[1]11'!Y$842</f>
        <v>10420.33</v>
      </c>
      <c r="M22" s="101">
        <f>'[1]11'!AA$842</f>
        <v>5343.3464999999997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'[1]11'!C$843</f>
        <v>1643</v>
      </c>
      <c r="F23" s="101">
        <f>'[1]11'!D$843</f>
        <v>0</v>
      </c>
      <c r="G23" s="101">
        <f>'[1]11'!E$843</f>
        <v>0</v>
      </c>
      <c r="H23" s="102">
        <f>'[1]11'!F$843</f>
        <v>0</v>
      </c>
      <c r="I23" s="101">
        <f>'[1]11'!G$843</f>
        <v>0</v>
      </c>
      <c r="J23" s="103">
        <f>'[1]11'!H$843</f>
        <v>0</v>
      </c>
      <c r="K23" s="101">
        <f>'[1]11'!P$843</f>
        <v>0</v>
      </c>
      <c r="L23" s="101">
        <f>'[1]11'!Y$843</f>
        <v>46.331999999999994</v>
      </c>
      <c r="M23" s="101">
        <f>'[1]11'!AA$843</f>
        <v>48.648599999999995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'[1]11'!C$844</f>
        <v>0</v>
      </c>
      <c r="F24" s="101">
        <f>'[1]11'!D$844</f>
        <v>0</v>
      </c>
      <c r="G24" s="101">
        <f>'[1]11'!E$844</f>
        <v>0</v>
      </c>
      <c r="H24" s="102">
        <f>'[1]11'!F$844</f>
        <v>0</v>
      </c>
      <c r="I24" s="101">
        <f>'[1]11'!G$844</f>
        <v>0</v>
      </c>
      <c r="J24" s="103">
        <f>'[1]11'!H$844</f>
        <v>0</v>
      </c>
      <c r="K24" s="101">
        <f>'[1]11'!P$844</f>
        <v>0</v>
      </c>
      <c r="L24" s="101">
        <f>'[1]11'!Y$844</f>
        <v>0</v>
      </c>
      <c r="M24" s="101">
        <f>'[1]11'!AA$844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'[1]11'!C$845</f>
        <v>0</v>
      </c>
      <c r="F25" s="101">
        <f>'[1]11'!D$845</f>
        <v>0</v>
      </c>
      <c r="G25" s="101">
        <f>'[1]11'!E$845</f>
        <v>257</v>
      </c>
      <c r="H25" s="102">
        <f>'[1]11'!F$845</f>
        <v>36</v>
      </c>
      <c r="I25" s="101">
        <f>'[1]11'!G$845</f>
        <v>0</v>
      </c>
      <c r="J25" s="103">
        <f>'[1]11'!H$845</f>
        <v>205</v>
      </c>
      <c r="K25" s="101">
        <f>'[1]11'!P$845</f>
        <v>225</v>
      </c>
      <c r="L25" s="101">
        <f>'[1]11'!Y$845</f>
        <v>0</v>
      </c>
      <c r="M25" s="101">
        <f>'[1]11'!AA$845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'[1]11'!C$846</f>
        <v>0</v>
      </c>
      <c r="F26" s="101">
        <f>'[1]11'!D$846</f>
        <v>0</v>
      </c>
      <c r="G26" s="101">
        <f>'[1]11'!E$846</f>
        <v>0</v>
      </c>
      <c r="H26" s="102">
        <f>'[1]11'!F$846</f>
        <v>0</v>
      </c>
      <c r="I26" s="101">
        <f>'[1]11'!G$846</f>
        <v>0</v>
      </c>
      <c r="J26" s="103">
        <f>'[1]11'!H$846</f>
        <v>0</v>
      </c>
      <c r="K26" s="101">
        <f>'[1]11'!P$846</f>
        <v>0</v>
      </c>
      <c r="L26" s="101">
        <f>'[1]11'!Y$846</f>
        <v>0</v>
      </c>
      <c r="M26" s="101">
        <f>'[1]11'!AA$846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'[1]11'!C$847</f>
        <v>0</v>
      </c>
      <c r="F27" s="101">
        <f>'[1]11'!D$847</f>
        <v>0</v>
      </c>
      <c r="G27" s="101">
        <f>'[1]11'!E$847</f>
        <v>0</v>
      </c>
      <c r="H27" s="102">
        <f>'[1]11'!F$847</f>
        <v>0</v>
      </c>
      <c r="I27" s="101">
        <f>'[1]11'!G$847</f>
        <v>0</v>
      </c>
      <c r="J27" s="103">
        <f>'[1]11'!H$847</f>
        <v>0</v>
      </c>
      <c r="K27" s="101">
        <f>'[1]11'!P$847</f>
        <v>180</v>
      </c>
      <c r="L27" s="101">
        <f>'[1]11'!Y$847</f>
        <v>0</v>
      </c>
      <c r="M27" s="101">
        <f>'[1]11'!AA$847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'[1]11'!C$848</f>
        <v>0</v>
      </c>
      <c r="F28" s="101">
        <f>'[1]11'!D$848</f>
        <v>0</v>
      </c>
      <c r="G28" s="101">
        <f>'[1]11'!E$848</f>
        <v>1155</v>
      </c>
      <c r="H28" s="102">
        <f>'[1]11'!F$848</f>
        <v>0</v>
      </c>
      <c r="I28" s="101">
        <f>'[1]11'!G$848</f>
        <v>169</v>
      </c>
      <c r="J28" s="103">
        <f>'[1]11'!H$848</f>
        <v>136</v>
      </c>
      <c r="K28" s="101">
        <f>'[1]11'!P$848</f>
        <v>425</v>
      </c>
      <c r="L28" s="101">
        <f>'[1]11'!Y$848</f>
        <v>0</v>
      </c>
      <c r="M28" s="101">
        <f>'[1]11'!AA$848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'[1]11'!C$849</f>
        <v>0</v>
      </c>
      <c r="F29" s="101">
        <f>'[1]11'!D$849</f>
        <v>0</v>
      </c>
      <c r="G29" s="101">
        <f>'[1]11'!E$849</f>
        <v>0</v>
      </c>
      <c r="H29" s="102">
        <f>'[1]11'!F$849</f>
        <v>0</v>
      </c>
      <c r="I29" s="101">
        <f>'[1]11'!G$849</f>
        <v>0</v>
      </c>
      <c r="J29" s="103">
        <f>'[1]11'!H$849</f>
        <v>0</v>
      </c>
      <c r="K29" s="101">
        <f>'[1]11'!P$849</f>
        <v>0</v>
      </c>
      <c r="L29" s="101">
        <f>'[1]11'!Y$849</f>
        <v>0</v>
      </c>
      <c r="M29" s="101">
        <f>'[1]11'!AA$849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'[1]11'!C$850</f>
        <v>337</v>
      </c>
      <c r="F30" s="101">
        <f>'[1]11'!D$850</f>
        <v>198</v>
      </c>
      <c r="G30" s="101">
        <f>'[1]11'!E$850</f>
        <v>252</v>
      </c>
      <c r="H30" s="102">
        <f>'[1]11'!F$850</f>
        <v>291</v>
      </c>
      <c r="I30" s="101">
        <f>'[1]11'!G$850</f>
        <v>214</v>
      </c>
      <c r="J30" s="103">
        <f>'[1]11'!H$850</f>
        <v>213</v>
      </c>
      <c r="K30" s="101">
        <f>'[1]11'!P$850</f>
        <v>418</v>
      </c>
      <c r="L30" s="101">
        <f>'[1]11'!Y$850</f>
        <v>408.56399999999996</v>
      </c>
      <c r="M30" s="101">
        <f>'[1]11'!AA$850</f>
        <v>428.99219999999997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'[1]11'!C$851</f>
        <v>0</v>
      </c>
      <c r="F31" s="101">
        <f>'[1]11'!D$851</f>
        <v>0</v>
      </c>
      <c r="G31" s="101">
        <f>'[1]11'!E$851</f>
        <v>0</v>
      </c>
      <c r="H31" s="102">
        <f>'[1]11'!F$851</f>
        <v>0</v>
      </c>
      <c r="I31" s="101">
        <f>'[1]11'!G$851</f>
        <v>0</v>
      </c>
      <c r="J31" s="103">
        <f>'[1]11'!H$851</f>
        <v>0</v>
      </c>
      <c r="K31" s="101">
        <f>'[1]11'!P$851</f>
        <v>0</v>
      </c>
      <c r="L31" s="101">
        <f>'[1]11'!Y$851</f>
        <v>0</v>
      </c>
      <c r="M31" s="101">
        <f>'[1]11'!AA$851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'[1]11'!C$852</f>
        <v>56</v>
      </c>
      <c r="F32" s="101">
        <f>'[1]11'!D$852</f>
        <v>5</v>
      </c>
      <c r="G32" s="101">
        <f>'[1]11'!E$852</f>
        <v>0</v>
      </c>
      <c r="H32" s="102">
        <f>'[1]11'!F$852</f>
        <v>0</v>
      </c>
      <c r="I32" s="101">
        <f>'[1]11'!G$852</f>
        <v>0</v>
      </c>
      <c r="J32" s="103">
        <f>'[1]11'!H$852</f>
        <v>0</v>
      </c>
      <c r="K32" s="101">
        <f>'[1]11'!P$852</f>
        <v>53</v>
      </c>
      <c r="L32" s="101">
        <f>'[1]11'!Y$852</f>
        <v>60.021000000000001</v>
      </c>
      <c r="M32" s="101">
        <f>'[1]11'!AA$852</f>
        <v>63.02205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'[1]11'!C$853</f>
        <v>56</v>
      </c>
      <c r="F33" s="101">
        <f>'[1]11'!D$853</f>
        <v>28</v>
      </c>
      <c r="G33" s="101">
        <f>'[1]11'!E$853</f>
        <v>0</v>
      </c>
      <c r="H33" s="102">
        <f>'[1]11'!F$853</f>
        <v>75</v>
      </c>
      <c r="I33" s="101">
        <f>'[1]11'!G$853</f>
        <v>75</v>
      </c>
      <c r="J33" s="103">
        <f>'[1]11'!H$853</f>
        <v>0</v>
      </c>
      <c r="K33" s="101">
        <f>'[1]11'!P$853</f>
        <v>226</v>
      </c>
      <c r="L33" s="101">
        <f>'[1]11'!Y$853</f>
        <v>87.399000000000001</v>
      </c>
      <c r="M33" s="101">
        <f>'[1]11'!AA$853</f>
        <v>91.768950000000004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'[1]11'!C$854</f>
        <v>0</v>
      </c>
      <c r="F34" s="101">
        <f>'[1]11'!D$854</f>
        <v>20</v>
      </c>
      <c r="G34" s="101">
        <f>'[1]11'!E$854</f>
        <v>0</v>
      </c>
      <c r="H34" s="102">
        <f>'[1]11'!F$854</f>
        <v>0</v>
      </c>
      <c r="I34" s="101">
        <f>'[1]11'!G$854</f>
        <v>10</v>
      </c>
      <c r="J34" s="103">
        <f>'[1]11'!H$854</f>
        <v>0</v>
      </c>
      <c r="K34" s="101">
        <f>'[1]11'!P$854</f>
        <v>0</v>
      </c>
      <c r="L34" s="101">
        <f>'[1]11'!Y$854</f>
        <v>0</v>
      </c>
      <c r="M34" s="101">
        <f>'[1]11'!AA$854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'[1]11'!C$855</f>
        <v>0</v>
      </c>
      <c r="F35" s="101">
        <f>'[1]11'!D$855</f>
        <v>0</v>
      </c>
      <c r="G35" s="101">
        <f>'[1]11'!E$855</f>
        <v>0</v>
      </c>
      <c r="H35" s="102">
        <f>'[1]11'!F$855</f>
        <v>0</v>
      </c>
      <c r="I35" s="101">
        <f>'[1]11'!G$855</f>
        <v>0</v>
      </c>
      <c r="J35" s="103">
        <f>'[1]11'!H$855</f>
        <v>0</v>
      </c>
      <c r="K35" s="101">
        <f>'[1]11'!P$855</f>
        <v>0</v>
      </c>
      <c r="L35" s="101">
        <f>'[1]11'!Y$855</f>
        <v>0</v>
      </c>
      <c r="M35" s="101">
        <f>'[1]11'!AA$855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'[1]11'!C$856</f>
        <v>0</v>
      </c>
      <c r="F36" s="101">
        <f>'[1]11'!D$856</f>
        <v>0</v>
      </c>
      <c r="G36" s="101">
        <f>'[1]11'!E$856</f>
        <v>0</v>
      </c>
      <c r="H36" s="102">
        <f>'[1]11'!F$856</f>
        <v>0</v>
      </c>
      <c r="I36" s="101">
        <f>'[1]11'!G$856</f>
        <v>51</v>
      </c>
      <c r="J36" s="103">
        <f>'[1]11'!H$856</f>
        <v>8</v>
      </c>
      <c r="K36" s="101">
        <f>'[1]11'!P$856</f>
        <v>15</v>
      </c>
      <c r="L36" s="101">
        <f>'[1]11'!Y$856</f>
        <v>0</v>
      </c>
      <c r="M36" s="101">
        <f>'[1]11'!AA$856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'[1]11'!C$857</f>
        <v>757</v>
      </c>
      <c r="F37" s="101">
        <f>'[1]11'!D$857</f>
        <v>532</v>
      </c>
      <c r="G37" s="101">
        <f>'[1]11'!E$857</f>
        <v>18</v>
      </c>
      <c r="H37" s="102">
        <f>'[1]11'!F$857</f>
        <v>54</v>
      </c>
      <c r="I37" s="101">
        <f>'[1]11'!G$857</f>
        <v>38</v>
      </c>
      <c r="J37" s="103">
        <f>'[1]11'!H$857</f>
        <v>17</v>
      </c>
      <c r="K37" s="101">
        <f>'[1]11'!P$857</f>
        <v>18</v>
      </c>
      <c r="L37" s="101">
        <f>'[1]11'!Y$857</f>
        <v>2884.1669999999999</v>
      </c>
      <c r="M37" s="101">
        <f>'[1]11'!AA$857</f>
        <v>3028.3753500000003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'[1]11'!C$858</f>
        <v>100</v>
      </c>
      <c r="F38" s="101">
        <f>'[1]11'!D$858</f>
        <v>51</v>
      </c>
      <c r="G38" s="101">
        <f>'[1]11'!E$858</f>
        <v>6</v>
      </c>
      <c r="H38" s="102">
        <f>'[1]11'!F$858</f>
        <v>5</v>
      </c>
      <c r="I38" s="101">
        <f>'[1]11'!G$858</f>
        <v>56</v>
      </c>
      <c r="J38" s="103">
        <f>'[1]11'!H$858</f>
        <v>62</v>
      </c>
      <c r="K38" s="101">
        <f>'[1]11'!P$858</f>
        <v>20</v>
      </c>
      <c r="L38" s="101">
        <f>'[1]11'!Y$858</f>
        <v>58.967999999999996</v>
      </c>
      <c r="M38" s="101">
        <f>'[1]11'!AA$858</f>
        <v>61.916399999999996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'[1]11'!C$859</f>
        <v>0</v>
      </c>
      <c r="F39" s="101">
        <f>'[1]11'!D$859</f>
        <v>9</v>
      </c>
      <c r="G39" s="101">
        <f>'[1]11'!E$859</f>
        <v>270</v>
      </c>
      <c r="H39" s="102">
        <f>'[1]11'!F$859</f>
        <v>0</v>
      </c>
      <c r="I39" s="101">
        <f>'[1]11'!G$859</f>
        <v>0</v>
      </c>
      <c r="J39" s="103">
        <f>'[1]11'!H$859</f>
        <v>0</v>
      </c>
      <c r="K39" s="101">
        <f>'[1]11'!P$859</f>
        <v>0</v>
      </c>
      <c r="L39" s="101">
        <f>'[1]11'!Y$859</f>
        <v>0</v>
      </c>
      <c r="M39" s="101">
        <f>'[1]11'!AA$859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'[1]11'!C$860</f>
        <v>10</v>
      </c>
      <c r="F40" s="101">
        <f>'[1]11'!D$860</f>
        <v>5</v>
      </c>
      <c r="G40" s="101">
        <f>'[1]11'!E$860</f>
        <v>25</v>
      </c>
      <c r="H40" s="102">
        <f>'[1]11'!F$860</f>
        <v>0</v>
      </c>
      <c r="I40" s="101">
        <f>'[1]11'!G$860</f>
        <v>4</v>
      </c>
      <c r="J40" s="103">
        <f>'[1]11'!H$860</f>
        <v>0</v>
      </c>
      <c r="K40" s="101">
        <f>'[1]11'!P$860</f>
        <v>8</v>
      </c>
      <c r="L40" s="101">
        <f>'[1]11'!Y$860</f>
        <v>5.2649999999999997</v>
      </c>
      <c r="M40" s="101">
        <f>'[1]11'!AA$860</f>
        <v>5.5282499999999999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'[1]11'!C$861</f>
        <v>0</v>
      </c>
      <c r="F41" s="101">
        <f>'[1]11'!D$861</f>
        <v>0</v>
      </c>
      <c r="G41" s="101">
        <f>'[1]11'!E$861</f>
        <v>0</v>
      </c>
      <c r="H41" s="102">
        <f>'[1]11'!F$861</f>
        <v>0</v>
      </c>
      <c r="I41" s="101">
        <f>'[1]11'!G$861</f>
        <v>0</v>
      </c>
      <c r="J41" s="103">
        <f>'[1]11'!H$861</f>
        <v>0</v>
      </c>
      <c r="K41" s="101">
        <f>'[1]11'!P$861</f>
        <v>0</v>
      </c>
      <c r="L41" s="101">
        <f>'[1]11'!Y$861</f>
        <v>0</v>
      </c>
      <c r="M41" s="101">
        <f>'[1]11'!AA$861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'[1]11'!C$862</f>
        <v>1092</v>
      </c>
      <c r="F42" s="101">
        <f>'[1]11'!D$862</f>
        <v>576</v>
      </c>
      <c r="G42" s="101">
        <f>'[1]11'!E$862</f>
        <v>684</v>
      </c>
      <c r="H42" s="102">
        <f>'[1]11'!F$862</f>
        <v>548</v>
      </c>
      <c r="I42" s="101">
        <f>'[1]11'!G$862</f>
        <v>670</v>
      </c>
      <c r="J42" s="103">
        <f>'[1]11'!H$862</f>
        <v>530</v>
      </c>
      <c r="K42" s="101">
        <f>'[1]11'!P$862</f>
        <v>670</v>
      </c>
      <c r="L42" s="101">
        <f>'[1]11'!Y$862</f>
        <v>935.06399999999996</v>
      </c>
      <c r="M42" s="101">
        <f>'[1]11'!AA$862</f>
        <v>981.81719999999996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'[1]11'!C$863</f>
        <v>0</v>
      </c>
      <c r="F43" s="101">
        <f>'[1]11'!D$863</f>
        <v>0</v>
      </c>
      <c r="G43" s="101">
        <f>'[1]11'!E$863</f>
        <v>0</v>
      </c>
      <c r="H43" s="102">
        <f>'[1]11'!F$863</f>
        <v>0</v>
      </c>
      <c r="I43" s="101">
        <f>'[1]11'!G$863</f>
        <v>0</v>
      </c>
      <c r="J43" s="103">
        <f>'[1]11'!H$863</f>
        <v>0</v>
      </c>
      <c r="K43" s="101">
        <f>'[1]11'!P$863</f>
        <v>0</v>
      </c>
      <c r="L43" s="101">
        <f>'[1]11'!Y$863</f>
        <v>0</v>
      </c>
      <c r="M43" s="101">
        <f>'[1]11'!AA$863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'[1]11'!C$864</f>
        <v>144</v>
      </c>
      <c r="F44" s="101">
        <f>'[1]11'!D$864</f>
        <v>54</v>
      </c>
      <c r="G44" s="101">
        <f>'[1]11'!E$864</f>
        <v>88</v>
      </c>
      <c r="H44" s="102">
        <f>'[1]11'!F$864</f>
        <v>99</v>
      </c>
      <c r="I44" s="101">
        <f>'[1]11'!G$864</f>
        <v>58</v>
      </c>
      <c r="J44" s="103">
        <f>'[1]11'!H$864</f>
        <v>77</v>
      </c>
      <c r="K44" s="101">
        <f>'[1]11'!P$864</f>
        <v>97</v>
      </c>
      <c r="L44" s="101">
        <f>'[1]11'!Y$864</f>
        <v>163.215</v>
      </c>
      <c r="M44" s="101">
        <f>'[1]11'!AA$864</f>
        <v>171.37575000000001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'[1]11'!C$865</f>
        <v>0</v>
      </c>
      <c r="F45" s="101">
        <f>'[1]11'!D$865</f>
        <v>0</v>
      </c>
      <c r="G45" s="101">
        <f>'[1]11'!E$865</f>
        <v>0</v>
      </c>
      <c r="H45" s="102">
        <f>'[1]11'!F$865</f>
        <v>0</v>
      </c>
      <c r="I45" s="101">
        <f>'[1]11'!G$865</f>
        <v>0</v>
      </c>
      <c r="J45" s="103">
        <f>'[1]11'!H$865</f>
        <v>0</v>
      </c>
      <c r="K45" s="101">
        <f>'[1]11'!P$865</f>
        <v>0</v>
      </c>
      <c r="L45" s="101">
        <f>'[1]11'!Y$865</f>
        <v>0</v>
      </c>
      <c r="M45" s="101">
        <f>'[1]11'!AA$865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'[1]11'!C$866</f>
        <v>0</v>
      </c>
      <c r="F46" s="94">
        <f>'[1]11'!D$866</f>
        <v>1</v>
      </c>
      <c r="G46" s="94">
        <f>'[1]11'!E$866</f>
        <v>1</v>
      </c>
      <c r="H46" s="95">
        <f>'[1]11'!F$866</f>
        <v>0</v>
      </c>
      <c r="I46" s="94">
        <f>'[1]11'!G$866</f>
        <v>1</v>
      </c>
      <c r="J46" s="96">
        <f>'[1]11'!H$866</f>
        <v>1</v>
      </c>
      <c r="K46" s="94">
        <f>'[1]11'!P$866</f>
        <v>0</v>
      </c>
      <c r="L46" s="94">
        <f>'[1]11'!Y$866</f>
        <v>0</v>
      </c>
      <c r="M46" s="94">
        <f>'[1]11'!AA$866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'[1]11'!C$868</f>
        <v>0</v>
      </c>
      <c r="F48" s="88">
        <f>'[1]11'!D$868</f>
        <v>0</v>
      </c>
      <c r="G48" s="88">
        <f>'[1]11'!E$868</f>
        <v>0</v>
      </c>
      <c r="H48" s="89">
        <f>'[1]11'!F$868</f>
        <v>0</v>
      </c>
      <c r="I48" s="88">
        <f>'[1]11'!G$868</f>
        <v>0</v>
      </c>
      <c r="J48" s="90">
        <f>'[1]11'!H$868</f>
        <v>0</v>
      </c>
      <c r="K48" s="88">
        <f>'[1]11'!P$868</f>
        <v>0</v>
      </c>
      <c r="L48" s="88">
        <f>'[1]11'!Y$868</f>
        <v>0</v>
      </c>
      <c r="M48" s="88">
        <f>'[1]11'!AA$868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'[1]11'!C$869</f>
        <v>0</v>
      </c>
      <c r="F49" s="94">
        <f>'[1]11'!D$869</f>
        <v>0</v>
      </c>
      <c r="G49" s="94">
        <f>'[1]11'!E$869</f>
        <v>0</v>
      </c>
      <c r="H49" s="95">
        <f>'[1]11'!F$869</f>
        <v>0</v>
      </c>
      <c r="I49" s="94">
        <f>'[1]11'!G$869</f>
        <v>0</v>
      </c>
      <c r="J49" s="96">
        <f>'[1]11'!H$869</f>
        <v>0</v>
      </c>
      <c r="K49" s="94">
        <f>'[1]11'!P$869</f>
        <v>0</v>
      </c>
      <c r="L49" s="94">
        <f>'[1]11'!Y$869</f>
        <v>0</v>
      </c>
      <c r="M49" s="94">
        <f>'[1]11'!AA$869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'[1]11'!C$873</f>
        <v>0</v>
      </c>
      <c r="F54" s="88">
        <f>'[1]11'!D$873</f>
        <v>0</v>
      </c>
      <c r="G54" s="88">
        <f>'[1]11'!E$873</f>
        <v>0</v>
      </c>
      <c r="H54" s="89">
        <f>'[1]11'!F$873</f>
        <v>0</v>
      </c>
      <c r="I54" s="88">
        <f>'[1]11'!G$873</f>
        <v>0</v>
      </c>
      <c r="J54" s="90">
        <f>'[1]11'!H$873</f>
        <v>0</v>
      </c>
      <c r="K54" s="88">
        <f>'[1]11'!P$873</f>
        <v>0</v>
      </c>
      <c r="L54" s="88">
        <f>'[1]11'!Y$873</f>
        <v>0</v>
      </c>
      <c r="M54" s="88">
        <f>'[1]11'!AA$873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'[1]11'!C$874</f>
        <v>0</v>
      </c>
      <c r="F55" s="94">
        <f>'[1]11'!D$874</f>
        <v>0</v>
      </c>
      <c r="G55" s="94">
        <f>'[1]11'!E$874</f>
        <v>0</v>
      </c>
      <c r="H55" s="95">
        <f>'[1]11'!F$874</f>
        <v>0</v>
      </c>
      <c r="I55" s="94">
        <f>'[1]11'!G$874</f>
        <v>0</v>
      </c>
      <c r="J55" s="96">
        <f>'[1]11'!H$874</f>
        <v>0</v>
      </c>
      <c r="K55" s="94">
        <f>'[1]11'!P$874</f>
        <v>0</v>
      </c>
      <c r="L55" s="94">
        <f>'[1]11'!Y$874</f>
        <v>0</v>
      </c>
      <c r="M55" s="94">
        <f>'[1]11'!AA$874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'[1]11'!C$876</f>
        <v>0</v>
      </c>
      <c r="F57" s="88">
        <f>'[1]11'!D$876</f>
        <v>0</v>
      </c>
      <c r="G57" s="88">
        <f>'[1]11'!E$876</f>
        <v>0</v>
      </c>
      <c r="H57" s="89">
        <f>'[1]11'!F$876</f>
        <v>0</v>
      </c>
      <c r="I57" s="88">
        <f>'[1]11'!G$876</f>
        <v>0</v>
      </c>
      <c r="J57" s="90">
        <f>'[1]11'!H$876</f>
        <v>0</v>
      </c>
      <c r="K57" s="88">
        <f>'[1]11'!P$876</f>
        <v>0</v>
      </c>
      <c r="L57" s="88">
        <f>'[1]11'!Y$876</f>
        <v>0</v>
      </c>
      <c r="M57" s="88">
        <f>'[1]11'!AA$876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'[1]11'!C$877</f>
        <v>0</v>
      </c>
      <c r="F58" s="94">
        <f>'[1]11'!D$877</f>
        <v>0</v>
      </c>
      <c r="G58" s="94">
        <f>'[1]11'!E$877</f>
        <v>0</v>
      </c>
      <c r="H58" s="95">
        <f>'[1]11'!F$877</f>
        <v>0</v>
      </c>
      <c r="I58" s="94">
        <f>'[1]11'!G$877</f>
        <v>0</v>
      </c>
      <c r="J58" s="96">
        <f>'[1]11'!H$877</f>
        <v>0</v>
      </c>
      <c r="K58" s="94">
        <f>'[1]11'!P$877</f>
        <v>0</v>
      </c>
      <c r="L58" s="94">
        <f>'[1]11'!Y$877</f>
        <v>0</v>
      </c>
      <c r="M58" s="94">
        <f>'[1]11'!AA$877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'[1]11'!C$879</f>
        <v>0</v>
      </c>
      <c r="F60" s="88">
        <f>'[1]11'!D$879</f>
        <v>0</v>
      </c>
      <c r="G60" s="88">
        <f>'[1]11'!E$879</f>
        <v>0</v>
      </c>
      <c r="H60" s="89">
        <f>'[1]11'!F$879</f>
        <v>0</v>
      </c>
      <c r="I60" s="88">
        <f>'[1]11'!G$879</f>
        <v>0</v>
      </c>
      <c r="J60" s="90">
        <f>'[1]11'!H$879</f>
        <v>0</v>
      </c>
      <c r="K60" s="88">
        <f>'[1]11'!P$879</f>
        <v>0</v>
      </c>
      <c r="L60" s="88">
        <f>'[1]11'!Y$879</f>
        <v>0</v>
      </c>
      <c r="M60" s="88">
        <f>'[1]11'!AA$879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'[1]11'!C$880</f>
        <v>0</v>
      </c>
      <c r="F61" s="94">
        <f>'[1]11'!D$880</f>
        <v>0</v>
      </c>
      <c r="G61" s="94">
        <f>'[1]11'!E$880</f>
        <v>0</v>
      </c>
      <c r="H61" s="95">
        <f>'[1]11'!F$880</f>
        <v>0</v>
      </c>
      <c r="I61" s="94">
        <f>'[1]11'!G$880</f>
        <v>0</v>
      </c>
      <c r="J61" s="96">
        <f>'[1]11'!H$880</f>
        <v>0</v>
      </c>
      <c r="K61" s="94">
        <f>'[1]11'!P$880</f>
        <v>0</v>
      </c>
      <c r="L61" s="94">
        <f>'[1]11'!Y$880</f>
        <v>0</v>
      </c>
      <c r="M61" s="94">
        <f>'[1]11'!AA$880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'[1]11'!C$881</f>
        <v>0</v>
      </c>
      <c r="F62" s="101">
        <f>'[1]11'!D$881</f>
        <v>0</v>
      </c>
      <c r="G62" s="101">
        <f>'[1]11'!E$881</f>
        <v>0</v>
      </c>
      <c r="H62" s="102">
        <f>'[1]11'!F$881</f>
        <v>0</v>
      </c>
      <c r="I62" s="101">
        <f>'[1]11'!G$881</f>
        <v>0</v>
      </c>
      <c r="J62" s="103">
        <f>'[1]11'!H$881</f>
        <v>0</v>
      </c>
      <c r="K62" s="101">
        <f>'[1]11'!P$881</f>
        <v>0</v>
      </c>
      <c r="L62" s="101">
        <f>'[1]11'!Y$881</f>
        <v>0</v>
      </c>
      <c r="M62" s="101">
        <f>'[1]11'!AA$881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'[1]11'!C$882</f>
        <v>0</v>
      </c>
      <c r="F63" s="101">
        <f>'[1]11'!D$882</f>
        <v>0</v>
      </c>
      <c r="G63" s="101">
        <f>'[1]11'!E$882</f>
        <v>0</v>
      </c>
      <c r="H63" s="102">
        <f>'[1]11'!F$882</f>
        <v>0</v>
      </c>
      <c r="I63" s="101">
        <f>'[1]11'!G$882</f>
        <v>0</v>
      </c>
      <c r="J63" s="103">
        <f>'[1]11'!H$882</f>
        <v>0</v>
      </c>
      <c r="K63" s="101">
        <f>'[1]11'!P$882</f>
        <v>0</v>
      </c>
      <c r="L63" s="101">
        <f>'[1]11'!Y$882</f>
        <v>0</v>
      </c>
      <c r="M63" s="101">
        <f>'[1]11'!AA$882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'[1]11'!C$885</f>
        <v>0</v>
      </c>
      <c r="F66" s="88">
        <f>'[1]11'!D$885</f>
        <v>0</v>
      </c>
      <c r="G66" s="88">
        <f>'[1]11'!E$885</f>
        <v>0</v>
      </c>
      <c r="H66" s="89">
        <f>'[1]11'!F$885</f>
        <v>0</v>
      </c>
      <c r="I66" s="88">
        <f>'[1]11'!G$885</f>
        <v>0</v>
      </c>
      <c r="J66" s="90">
        <f>'[1]11'!H$885</f>
        <v>0</v>
      </c>
      <c r="K66" s="88">
        <f>'[1]11'!P$885</f>
        <v>0</v>
      </c>
      <c r="L66" s="88">
        <f>'[1]11'!Y$885</f>
        <v>0</v>
      </c>
      <c r="M66" s="90">
        <f>'[1]11'!AA$885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'[1]11'!C$886</f>
        <v>0</v>
      </c>
      <c r="F67" s="94">
        <f>'[1]11'!D$886</f>
        <v>0</v>
      </c>
      <c r="G67" s="94">
        <f>'[1]11'!E$886</f>
        <v>0</v>
      </c>
      <c r="H67" s="95">
        <f>'[1]11'!F$886</f>
        <v>0</v>
      </c>
      <c r="I67" s="94">
        <f>'[1]11'!G$886</f>
        <v>0</v>
      </c>
      <c r="J67" s="96">
        <f>'[1]11'!H$886</f>
        <v>0</v>
      </c>
      <c r="K67" s="94">
        <f>'[1]11'!P$886</f>
        <v>0</v>
      </c>
      <c r="L67" s="94">
        <f>'[1]11'!Y$886</f>
        <v>0</v>
      </c>
      <c r="M67" s="96">
        <f>'[1]11'!AA$886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'[1]11'!C$888</f>
        <v>0</v>
      </c>
      <c r="F69" s="88">
        <f>'[1]11'!D$888</f>
        <v>0</v>
      </c>
      <c r="G69" s="88">
        <f>'[1]11'!E$888</f>
        <v>0</v>
      </c>
      <c r="H69" s="89">
        <f>'[1]11'!F$888</f>
        <v>0</v>
      </c>
      <c r="I69" s="88">
        <f>'[1]11'!G$888</f>
        <v>0</v>
      </c>
      <c r="J69" s="90">
        <f>'[1]11'!H$888</f>
        <v>0</v>
      </c>
      <c r="K69" s="88">
        <f>'[1]11'!P$888</f>
        <v>0</v>
      </c>
      <c r="L69" s="88">
        <f>'[1]11'!Y$888</f>
        <v>0</v>
      </c>
      <c r="M69" s="90">
        <f>'[1]11'!AA$888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'[1]11'!C$889</f>
        <v>0</v>
      </c>
      <c r="F70" s="94">
        <f>'[1]11'!D$889</f>
        <v>0</v>
      </c>
      <c r="G70" s="94">
        <f>'[1]11'!E$889</f>
        <v>0</v>
      </c>
      <c r="H70" s="95">
        <f>'[1]11'!F$889</f>
        <v>0</v>
      </c>
      <c r="I70" s="94">
        <f>'[1]11'!G$889</f>
        <v>0</v>
      </c>
      <c r="J70" s="96">
        <f>'[1]11'!H$889</f>
        <v>0</v>
      </c>
      <c r="K70" s="94">
        <f>'[1]11'!P$889</f>
        <v>0</v>
      </c>
      <c r="L70" s="94">
        <f>'[1]11'!Y$889</f>
        <v>0</v>
      </c>
      <c r="M70" s="96">
        <f>'[1]11'!AA$889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'[1]11'!C$890</f>
        <v>0</v>
      </c>
      <c r="F72" s="101">
        <f>'[1]11'!D$890</f>
        <v>0</v>
      </c>
      <c r="G72" s="101">
        <f>'[1]11'!E$890</f>
        <v>0</v>
      </c>
      <c r="H72" s="102">
        <f>'[1]11'!F$890</f>
        <v>0</v>
      </c>
      <c r="I72" s="101">
        <f>'[1]11'!G$890</f>
        <v>0</v>
      </c>
      <c r="J72" s="103">
        <f>'[1]11'!H$890</f>
        <v>0</v>
      </c>
      <c r="K72" s="101">
        <f>'[1]11'!P$890</f>
        <v>0</v>
      </c>
      <c r="L72" s="101">
        <f>'[1]11'!Y$890</f>
        <v>0</v>
      </c>
      <c r="M72" s="101">
        <f>'[1]11'!AA$890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'[1]11'!C$892</f>
        <v>0</v>
      </c>
      <c r="F74" s="88">
        <f>'[1]11'!D$892</f>
        <v>0</v>
      </c>
      <c r="G74" s="88">
        <f>'[1]11'!E$892</f>
        <v>0</v>
      </c>
      <c r="H74" s="89">
        <f>'[1]11'!F$892</f>
        <v>0</v>
      </c>
      <c r="I74" s="88">
        <f>'[1]11'!G$892</f>
        <v>0</v>
      </c>
      <c r="J74" s="90">
        <f>'[1]11'!H$892</f>
        <v>0</v>
      </c>
      <c r="K74" s="88">
        <f>'[1]11'!P$892</f>
        <v>0</v>
      </c>
      <c r="L74" s="88">
        <f>'[1]11'!Y$892</f>
        <v>0</v>
      </c>
      <c r="M74" s="88">
        <f>'[1]11'!AA$892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'[1]11'!C$893</f>
        <v>0</v>
      </c>
      <c r="F75" s="94">
        <f>'[1]11'!D$893</f>
        <v>0</v>
      </c>
      <c r="G75" s="94">
        <f>'[1]11'!E$893</f>
        <v>0</v>
      </c>
      <c r="H75" s="95">
        <f>'[1]11'!F$893</f>
        <v>0</v>
      </c>
      <c r="I75" s="94">
        <f>'[1]11'!G$893</f>
        <v>0</v>
      </c>
      <c r="J75" s="96">
        <f>'[1]11'!H$893</f>
        <v>0</v>
      </c>
      <c r="K75" s="94">
        <f>'[1]11'!P$893</f>
        <v>0</v>
      </c>
      <c r="L75" s="94">
        <f>'[1]11'!Y$893</f>
        <v>0</v>
      </c>
      <c r="M75" s="94">
        <f>'[1]11'!AA$893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2173</v>
      </c>
      <c r="F77" s="74">
        <f t="shared" si="13"/>
        <v>22029</v>
      </c>
      <c r="G77" s="74">
        <f t="shared" si="13"/>
        <v>18969</v>
      </c>
      <c r="H77" s="75">
        <f t="shared" si="13"/>
        <v>27863</v>
      </c>
      <c r="I77" s="74">
        <f t="shared" si="13"/>
        <v>19556</v>
      </c>
      <c r="J77" s="76">
        <f t="shared" si="13"/>
        <v>23464</v>
      </c>
      <c r="K77" s="74">
        <f t="shared" si="13"/>
        <v>22885</v>
      </c>
      <c r="L77" s="74">
        <f t="shared" si="13"/>
        <v>22547.09</v>
      </c>
      <c r="M77" s="74">
        <f t="shared" si="13"/>
        <v>24548.444500000001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21367</v>
      </c>
      <c r="G78" s="81">
        <f t="shared" si="14"/>
        <v>15113</v>
      </c>
      <c r="H78" s="82">
        <f t="shared" si="14"/>
        <v>25707</v>
      </c>
      <c r="I78" s="81">
        <f t="shared" si="14"/>
        <v>18478</v>
      </c>
      <c r="J78" s="83">
        <f t="shared" si="14"/>
        <v>22386</v>
      </c>
      <c r="K78" s="81">
        <f t="shared" si="14"/>
        <v>21555</v>
      </c>
      <c r="L78" s="81">
        <f t="shared" si="14"/>
        <v>21146.6</v>
      </c>
      <c r="M78" s="81">
        <f t="shared" si="14"/>
        <v>23077.93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'[1]11'!C$896</f>
        <v>0</v>
      </c>
      <c r="F79" s="88">
        <f>'[1]11'!D$896</f>
        <v>21367</v>
      </c>
      <c r="G79" s="88">
        <f>'[1]11'!E$896</f>
        <v>15113</v>
      </c>
      <c r="H79" s="89">
        <f>'[1]11'!F$896</f>
        <v>25707</v>
      </c>
      <c r="I79" s="88">
        <f>'[1]11'!G$896</f>
        <v>18478</v>
      </c>
      <c r="J79" s="90">
        <f>'[1]11'!H$896</f>
        <v>22386</v>
      </c>
      <c r="K79" s="88">
        <f>'[1]11'!P$896</f>
        <v>21555</v>
      </c>
      <c r="L79" s="88">
        <f>'[1]11'!Y$896</f>
        <v>21146.6</v>
      </c>
      <c r="M79" s="88">
        <f>'[1]11'!AA$896</f>
        <v>23077.93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'[1]11'!C$897</f>
        <v>0</v>
      </c>
      <c r="F80" s="94">
        <f>'[1]11'!D$897</f>
        <v>0</v>
      </c>
      <c r="G80" s="94">
        <f>'[1]11'!E$897</f>
        <v>0</v>
      </c>
      <c r="H80" s="95">
        <f>'[1]11'!F$897</f>
        <v>0</v>
      </c>
      <c r="I80" s="94">
        <f>'[1]11'!G$897</f>
        <v>0</v>
      </c>
      <c r="J80" s="96">
        <f>'[1]11'!H$897</f>
        <v>0</v>
      </c>
      <c r="K80" s="94">
        <f>'[1]11'!P$897</f>
        <v>0</v>
      </c>
      <c r="L80" s="94">
        <f>'[1]11'!Y$897</f>
        <v>0</v>
      </c>
      <c r="M80" s="94">
        <f>'[1]11'!AA$897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2164</v>
      </c>
      <c r="F81" s="101">
        <f t="shared" si="15"/>
        <v>650</v>
      </c>
      <c r="G81" s="101">
        <f t="shared" si="15"/>
        <v>3856</v>
      </c>
      <c r="H81" s="102">
        <f t="shared" si="15"/>
        <v>2156</v>
      </c>
      <c r="I81" s="101">
        <f t="shared" si="15"/>
        <v>1078</v>
      </c>
      <c r="J81" s="103">
        <f t="shared" si="15"/>
        <v>1078</v>
      </c>
      <c r="K81" s="101">
        <f t="shared" si="15"/>
        <v>1330</v>
      </c>
      <c r="L81" s="101">
        <f t="shared" si="15"/>
        <v>1400.49</v>
      </c>
      <c r="M81" s="101">
        <f t="shared" si="15"/>
        <v>1470.5145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'[1]11'!C$899</f>
        <v>0</v>
      </c>
      <c r="F82" s="88">
        <f>'[1]11'!D$899</f>
        <v>0</v>
      </c>
      <c r="G82" s="88">
        <f>'[1]11'!E$899</f>
        <v>0</v>
      </c>
      <c r="H82" s="89">
        <f>'[1]11'!F$899</f>
        <v>0</v>
      </c>
      <c r="I82" s="88">
        <f>'[1]11'!G$899</f>
        <v>0</v>
      </c>
      <c r="J82" s="90">
        <f>'[1]11'!H$899</f>
        <v>0</v>
      </c>
      <c r="K82" s="88">
        <f>'[1]11'!P$899</f>
        <v>0</v>
      </c>
      <c r="L82" s="88">
        <f>'[1]11'!Y$899</f>
        <v>0</v>
      </c>
      <c r="M82" s="88">
        <f>'[1]11'!AA$899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'[1]11'!C$900</f>
        <v>2164</v>
      </c>
      <c r="F83" s="94">
        <f>'[1]11'!D$900</f>
        <v>650</v>
      </c>
      <c r="G83" s="94">
        <f>'[1]11'!E$900</f>
        <v>3856</v>
      </c>
      <c r="H83" s="95">
        <f>'[1]11'!F$900</f>
        <v>2156</v>
      </c>
      <c r="I83" s="94">
        <f>'[1]11'!G$900</f>
        <v>1078</v>
      </c>
      <c r="J83" s="96">
        <f>'[1]11'!H$900</f>
        <v>1078</v>
      </c>
      <c r="K83" s="94">
        <f>'[1]11'!P$900</f>
        <v>1330</v>
      </c>
      <c r="L83" s="94">
        <f>'[1]11'!Y$900</f>
        <v>1400.49</v>
      </c>
      <c r="M83" s="94">
        <f>'[1]11'!AA$900</f>
        <v>1470.5145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'[1]11'!C$901</f>
        <v>0</v>
      </c>
      <c r="F84" s="101">
        <f>'[1]11'!D$901</f>
        <v>0</v>
      </c>
      <c r="G84" s="101">
        <f>'[1]11'!E$901</f>
        <v>0</v>
      </c>
      <c r="H84" s="102">
        <f>'[1]11'!F$901</f>
        <v>0</v>
      </c>
      <c r="I84" s="101">
        <f>'[1]11'!G$901</f>
        <v>0</v>
      </c>
      <c r="J84" s="103">
        <f>'[1]11'!H$901</f>
        <v>0</v>
      </c>
      <c r="K84" s="101">
        <f>'[1]11'!P$901</f>
        <v>0</v>
      </c>
      <c r="L84" s="101">
        <f>'[1]11'!Y$901</f>
        <v>0</v>
      </c>
      <c r="M84" s="101">
        <f>'[1]11'!AA$901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'[1]11'!C$902</f>
        <v>0</v>
      </c>
      <c r="F85" s="101">
        <f>'[1]11'!D$902</f>
        <v>0</v>
      </c>
      <c r="G85" s="101">
        <f>'[1]11'!E$902</f>
        <v>0</v>
      </c>
      <c r="H85" s="102">
        <f>'[1]11'!F$902</f>
        <v>0</v>
      </c>
      <c r="I85" s="101">
        <f>'[1]11'!G$902</f>
        <v>0</v>
      </c>
      <c r="J85" s="103">
        <f>'[1]11'!H$902</f>
        <v>0</v>
      </c>
      <c r="K85" s="101">
        <f>'[1]11'!P$902</f>
        <v>0</v>
      </c>
      <c r="L85" s="101">
        <f>'[1]11'!Y$902</f>
        <v>0</v>
      </c>
      <c r="M85" s="101">
        <f>'[1]11'!AA$902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'[1]11'!C$903</f>
        <v>9</v>
      </c>
      <c r="F86" s="101">
        <f>'[1]11'!D$903</f>
        <v>12</v>
      </c>
      <c r="G86" s="101">
        <f>'[1]11'!E$903</f>
        <v>0</v>
      </c>
      <c r="H86" s="102">
        <f>'[1]11'!F$903</f>
        <v>0</v>
      </c>
      <c r="I86" s="101">
        <f>'[1]11'!G$903</f>
        <v>0</v>
      </c>
      <c r="J86" s="103">
        <f>'[1]11'!H$903</f>
        <v>0</v>
      </c>
      <c r="K86" s="101">
        <f>'[1]11'!P$903</f>
        <v>0</v>
      </c>
      <c r="L86" s="101">
        <f>'[1]11'!Y$903</f>
        <v>0</v>
      </c>
      <c r="M86" s="101">
        <f>'[1]11'!AA$903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'[1]11'!C$904</f>
        <v>0</v>
      </c>
      <c r="F87" s="101">
        <f>'[1]11'!D$904</f>
        <v>0</v>
      </c>
      <c r="G87" s="101">
        <f>'[1]11'!E$904</f>
        <v>0</v>
      </c>
      <c r="H87" s="102">
        <f>'[1]11'!F$904</f>
        <v>0</v>
      </c>
      <c r="I87" s="101">
        <f>'[1]11'!G$904</f>
        <v>0</v>
      </c>
      <c r="J87" s="103">
        <f>'[1]11'!H$904</f>
        <v>0</v>
      </c>
      <c r="K87" s="101">
        <f>'[1]11'!P$904</f>
        <v>0</v>
      </c>
      <c r="L87" s="101">
        <f>'[1]11'!Y$904</f>
        <v>0</v>
      </c>
      <c r="M87" s="101">
        <f>'[1]11'!AA$904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'[1]11'!C$905</f>
        <v>0</v>
      </c>
      <c r="F88" s="101">
        <f>'[1]11'!D$905</f>
        <v>0</v>
      </c>
      <c r="G88" s="101">
        <f>'[1]11'!E$905</f>
        <v>0</v>
      </c>
      <c r="H88" s="102">
        <f>'[1]11'!F$905</f>
        <v>0</v>
      </c>
      <c r="I88" s="101">
        <f>'[1]11'!G$905</f>
        <v>0</v>
      </c>
      <c r="J88" s="103">
        <f>'[1]11'!H$905</f>
        <v>0</v>
      </c>
      <c r="K88" s="101">
        <f>'[1]11'!P$905</f>
        <v>0</v>
      </c>
      <c r="L88" s="101">
        <f>'[1]11'!Y$905</f>
        <v>0</v>
      </c>
      <c r="M88" s="101">
        <f>'[1]11'!AA$905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'[1]11'!C$906</f>
        <v>13</v>
      </c>
      <c r="F90" s="74">
        <f>'[1]11'!D$906</f>
        <v>0</v>
      </c>
      <c r="G90" s="74">
        <f>'[1]11'!E$906</f>
        <v>70</v>
      </c>
      <c r="H90" s="75">
        <f>'[1]11'!F$906</f>
        <v>0</v>
      </c>
      <c r="I90" s="74">
        <f>'[1]11'!G$906</f>
        <v>0</v>
      </c>
      <c r="J90" s="76">
        <f>'[1]11'!H$906</f>
        <v>0</v>
      </c>
      <c r="K90" s="74">
        <f>'[1]11'!P$906</f>
        <v>0</v>
      </c>
      <c r="L90" s="74">
        <f>'[1]11'!Y$906</f>
        <v>0</v>
      </c>
      <c r="M90" s="74">
        <f>'[1]11'!AA$906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52128</v>
      </c>
      <c r="F92" s="28">
        <f t="shared" ref="F92:M92" si="16">F4+F51+F77+F90</f>
        <v>43033</v>
      </c>
      <c r="G92" s="28">
        <f t="shared" si="16"/>
        <v>48822</v>
      </c>
      <c r="H92" s="29">
        <f t="shared" si="16"/>
        <v>58773</v>
      </c>
      <c r="I92" s="28">
        <f t="shared" si="16"/>
        <v>51666</v>
      </c>
      <c r="J92" s="30">
        <f t="shared" si="16"/>
        <v>53964</v>
      </c>
      <c r="K92" s="28">
        <f t="shared" si="16"/>
        <v>54597</v>
      </c>
      <c r="L92" s="28">
        <f t="shared" si="16"/>
        <v>66834.785999999993</v>
      </c>
      <c r="M92" s="28">
        <f t="shared" si="16"/>
        <v>68548.525299999994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 '[1]11'!$B$14)</f>
        <v>Table B.2f: Payments and estimates by economic classification: Agricultural Economics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6394</v>
      </c>
      <c r="F4" s="74">
        <f t="shared" ref="F4:M4" si="0">F5+F8+F47</f>
        <v>8045</v>
      </c>
      <c r="G4" s="74">
        <f t="shared" si="0"/>
        <v>8394</v>
      </c>
      <c r="H4" s="75">
        <f t="shared" si="0"/>
        <v>7923</v>
      </c>
      <c r="I4" s="74">
        <f t="shared" si="0"/>
        <v>8838</v>
      </c>
      <c r="J4" s="76">
        <f t="shared" si="0"/>
        <v>8733</v>
      </c>
      <c r="K4" s="74">
        <f t="shared" si="0"/>
        <v>8983</v>
      </c>
      <c r="L4" s="74">
        <f t="shared" si="0"/>
        <v>10807.099999999999</v>
      </c>
      <c r="M4" s="74">
        <f t="shared" si="0"/>
        <v>11347.454999999998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5576</v>
      </c>
      <c r="F5" s="81">
        <f t="shared" ref="F5:M5" si="1">SUM(F6:F7)</f>
        <v>6982</v>
      </c>
      <c r="G5" s="81">
        <f t="shared" si="1"/>
        <v>7343</v>
      </c>
      <c r="H5" s="82">
        <f t="shared" si="1"/>
        <v>7291</v>
      </c>
      <c r="I5" s="81">
        <f t="shared" si="1"/>
        <v>7991</v>
      </c>
      <c r="J5" s="83">
        <f t="shared" si="1"/>
        <v>7879</v>
      </c>
      <c r="K5" s="81">
        <f t="shared" si="1"/>
        <v>8155</v>
      </c>
      <c r="L5" s="81">
        <f t="shared" si="1"/>
        <v>9619.3159999999989</v>
      </c>
      <c r="M5" s="81">
        <f t="shared" si="1"/>
        <v>10100.281799999999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'[1]11'!C$976</f>
        <v>4813</v>
      </c>
      <c r="F6" s="88">
        <f>'[1]11'!D$976</f>
        <v>6074</v>
      </c>
      <c r="G6" s="88">
        <f>'[1]11'!E$976</f>
        <v>6429</v>
      </c>
      <c r="H6" s="89">
        <f>'[1]11'!F$976</f>
        <v>6346</v>
      </c>
      <c r="I6" s="88">
        <f>'[1]11'!G$976</f>
        <v>7046</v>
      </c>
      <c r="J6" s="90">
        <f>'[1]11'!H$976</f>
        <v>6852</v>
      </c>
      <c r="K6" s="88">
        <f>'[1]11'!P$976</f>
        <v>6964</v>
      </c>
      <c r="L6" s="88">
        <f>'[1]11'!Y$976</f>
        <v>8368.2209999999995</v>
      </c>
      <c r="M6" s="88">
        <f>'[1]11'!AA$976</f>
        <v>8786.6320499999983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'[1]11'!C$977</f>
        <v>763</v>
      </c>
      <c r="F7" s="94">
        <f>'[1]11'!D$977</f>
        <v>908</v>
      </c>
      <c r="G7" s="94">
        <f>'[1]11'!E$977</f>
        <v>914</v>
      </c>
      <c r="H7" s="95">
        <f>'[1]11'!F$977</f>
        <v>945</v>
      </c>
      <c r="I7" s="94">
        <f>'[1]11'!G$977</f>
        <v>945</v>
      </c>
      <c r="J7" s="96">
        <f>'[1]11'!H$977</f>
        <v>1027</v>
      </c>
      <c r="K7" s="94">
        <f>'[1]11'!P$977</f>
        <v>1191</v>
      </c>
      <c r="L7" s="94">
        <f>'[1]11'!Y$977</f>
        <v>1251.095</v>
      </c>
      <c r="M7" s="94">
        <f>'[1]11'!AA$977</f>
        <v>1313.64975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818</v>
      </c>
      <c r="F8" s="81">
        <f t="shared" si="2"/>
        <v>1063</v>
      </c>
      <c r="G8" s="81">
        <f t="shared" si="2"/>
        <v>804</v>
      </c>
      <c r="H8" s="82">
        <f t="shared" si="2"/>
        <v>632</v>
      </c>
      <c r="I8" s="81">
        <f t="shared" si="2"/>
        <v>847</v>
      </c>
      <c r="J8" s="83">
        <f t="shared" si="2"/>
        <v>854</v>
      </c>
      <c r="K8" s="81">
        <f t="shared" si="2"/>
        <v>828</v>
      </c>
      <c r="L8" s="81">
        <f t="shared" si="2"/>
        <v>1187.7839999999999</v>
      </c>
      <c r="M8" s="81">
        <f t="shared" si="2"/>
        <v>1247.1732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'[1]11'!C$979</f>
        <v>0</v>
      </c>
      <c r="F9" s="88">
        <f>'[1]11'!D$979</f>
        <v>40</v>
      </c>
      <c r="G9" s="88">
        <f>'[1]11'!E$979</f>
        <v>78</v>
      </c>
      <c r="H9" s="89">
        <f>'[1]11'!F$979</f>
        <v>32</v>
      </c>
      <c r="I9" s="88">
        <f>'[1]11'!G$979</f>
        <v>32</v>
      </c>
      <c r="J9" s="90">
        <f>'[1]11'!H$979</f>
        <v>28</v>
      </c>
      <c r="K9" s="88">
        <f>'[1]11'!P$979</f>
        <v>0</v>
      </c>
      <c r="L9" s="88">
        <f>'[1]11'!Y$979</f>
        <v>4.2119999999999997</v>
      </c>
      <c r="M9" s="88">
        <f>'[1]11'!AA$979</f>
        <v>4.4226000000000001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'[1]11'!C$980</f>
        <v>0</v>
      </c>
      <c r="F10" s="101">
        <f>'[1]11'!D$980</f>
        <v>0</v>
      </c>
      <c r="G10" s="101">
        <f>'[1]11'!E$980</f>
        <v>0</v>
      </c>
      <c r="H10" s="102">
        <f>'[1]11'!F$980</f>
        <v>0</v>
      </c>
      <c r="I10" s="101">
        <f>'[1]11'!G$980</f>
        <v>0</v>
      </c>
      <c r="J10" s="103">
        <f>'[1]11'!H$980</f>
        <v>0</v>
      </c>
      <c r="K10" s="101">
        <f>'[1]11'!P$980</f>
        <v>0</v>
      </c>
      <c r="L10" s="101">
        <f>'[1]11'!Y$980</f>
        <v>63.179999999999993</v>
      </c>
      <c r="M10" s="101">
        <f>'[1]11'!AA$980</f>
        <v>66.338999999999999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'[1]11'!C$981</f>
        <v>26</v>
      </c>
      <c r="F11" s="101">
        <f>'[1]11'!D$981</f>
        <v>29</v>
      </c>
      <c r="G11" s="101">
        <f>'[1]11'!E$981</f>
        <v>3</v>
      </c>
      <c r="H11" s="102">
        <f>'[1]11'!F$981</f>
        <v>0</v>
      </c>
      <c r="I11" s="101">
        <f>'[1]11'!G$981</f>
        <v>0</v>
      </c>
      <c r="J11" s="103">
        <f>'[1]11'!H$981</f>
        <v>0</v>
      </c>
      <c r="K11" s="101">
        <f>'[1]11'!P$981</f>
        <v>0</v>
      </c>
      <c r="L11" s="101">
        <f>'[1]11'!Y$981</f>
        <v>0</v>
      </c>
      <c r="M11" s="101">
        <f>'[1]11'!AA$981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'[1]11'!C$982</f>
        <v>0</v>
      </c>
      <c r="F12" s="101">
        <f>'[1]11'!D$982</f>
        <v>0</v>
      </c>
      <c r="G12" s="101">
        <f>'[1]11'!E$982</f>
        <v>0</v>
      </c>
      <c r="H12" s="102">
        <f>'[1]11'!F$982</f>
        <v>0</v>
      </c>
      <c r="I12" s="101">
        <f>'[1]11'!G$982</f>
        <v>0</v>
      </c>
      <c r="J12" s="103">
        <f>'[1]11'!H$982</f>
        <v>0</v>
      </c>
      <c r="K12" s="101">
        <f>'[1]11'!P$982</f>
        <v>0</v>
      </c>
      <c r="L12" s="101">
        <f>'[1]11'!Y$982</f>
        <v>0</v>
      </c>
      <c r="M12" s="101">
        <f>'[1]11'!AA$982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'[1]11'!C$983</f>
        <v>0</v>
      </c>
      <c r="F13" s="101">
        <f>'[1]11'!D$983</f>
        <v>15</v>
      </c>
      <c r="G13" s="101">
        <f>'[1]11'!E$983</f>
        <v>0</v>
      </c>
      <c r="H13" s="102">
        <f>'[1]11'!F$983</f>
        <v>0</v>
      </c>
      <c r="I13" s="101">
        <f>'[1]11'!G$983</f>
        <v>0</v>
      </c>
      <c r="J13" s="103">
        <f>'[1]11'!H$983</f>
        <v>0</v>
      </c>
      <c r="K13" s="101">
        <f>'[1]11'!P$983</f>
        <v>0</v>
      </c>
      <c r="L13" s="101">
        <f>'[1]11'!Y$983</f>
        <v>0</v>
      </c>
      <c r="M13" s="101">
        <f>'[1]11'!AA$983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'[1]11'!C$984</f>
        <v>18</v>
      </c>
      <c r="F14" s="101">
        <f>'[1]11'!D$984</f>
        <v>12</v>
      </c>
      <c r="G14" s="101">
        <f>'[1]11'!E$984</f>
        <v>14</v>
      </c>
      <c r="H14" s="102">
        <f>'[1]11'!F$984</f>
        <v>5</v>
      </c>
      <c r="I14" s="101">
        <f>'[1]11'!G$984</f>
        <v>6</v>
      </c>
      <c r="J14" s="103">
        <f>'[1]11'!H$984</f>
        <v>0</v>
      </c>
      <c r="K14" s="101">
        <f>'[1]11'!P$984</f>
        <v>0</v>
      </c>
      <c r="L14" s="101">
        <f>'[1]11'!Y$984</f>
        <v>5.2649999999999997</v>
      </c>
      <c r="M14" s="101">
        <f>'[1]11'!AA$984</f>
        <v>5.5282499999999999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'[1]11'!C$985</f>
        <v>21</v>
      </c>
      <c r="F15" s="101">
        <f>'[1]11'!D$985</f>
        <v>93</v>
      </c>
      <c r="G15" s="101">
        <f>'[1]11'!E$985</f>
        <v>0</v>
      </c>
      <c r="H15" s="102">
        <f>'[1]11'!F$985</f>
        <v>22</v>
      </c>
      <c r="I15" s="101">
        <f>'[1]11'!G$985</f>
        <v>35</v>
      </c>
      <c r="J15" s="103">
        <f>'[1]11'!H$985</f>
        <v>21</v>
      </c>
      <c r="K15" s="101">
        <f>'[1]11'!P$985</f>
        <v>20</v>
      </c>
      <c r="L15" s="101">
        <f>'[1]11'!Y$985</f>
        <v>6.3179999999999996</v>
      </c>
      <c r="M15" s="101">
        <f>'[1]11'!AA$985</f>
        <v>6.6338999999999997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'[1]11'!C$986</f>
        <v>20</v>
      </c>
      <c r="F16" s="101">
        <f>'[1]11'!D$986</f>
        <v>0</v>
      </c>
      <c r="G16" s="101">
        <f>'[1]11'!E$986</f>
        <v>0</v>
      </c>
      <c r="H16" s="102">
        <f>'[1]11'!F$986</f>
        <v>0</v>
      </c>
      <c r="I16" s="101">
        <f>'[1]11'!G$986</f>
        <v>0</v>
      </c>
      <c r="J16" s="103">
        <f>'[1]11'!H$986</f>
        <v>0</v>
      </c>
      <c r="K16" s="101">
        <f>'[1]11'!P$986</f>
        <v>0</v>
      </c>
      <c r="L16" s="101">
        <f>'[1]11'!Y$986</f>
        <v>0</v>
      </c>
      <c r="M16" s="101">
        <f>'[1]11'!AA$986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'[1]11'!C$987</f>
        <v>0</v>
      </c>
      <c r="F17" s="101">
        <f>'[1]11'!D$987</f>
        <v>7</v>
      </c>
      <c r="G17" s="101">
        <f>'[1]11'!E$987</f>
        <v>12</v>
      </c>
      <c r="H17" s="102">
        <f>'[1]11'!F$987</f>
        <v>62</v>
      </c>
      <c r="I17" s="101">
        <f>'[1]11'!G$987</f>
        <v>55</v>
      </c>
      <c r="J17" s="103">
        <f>'[1]11'!H$987</f>
        <v>0</v>
      </c>
      <c r="K17" s="101">
        <f>'[1]11'!P$987</f>
        <v>0</v>
      </c>
      <c r="L17" s="101">
        <f>'[1]11'!Y$987</f>
        <v>701.29799999999989</v>
      </c>
      <c r="M17" s="101">
        <f>'[1]11'!AA$987</f>
        <v>736.36289999999997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'[1]11'!C$988</f>
        <v>0</v>
      </c>
      <c r="F18" s="101">
        <f>'[1]11'!D$988</f>
        <v>0</v>
      </c>
      <c r="G18" s="101">
        <f>'[1]11'!E$988</f>
        <v>0</v>
      </c>
      <c r="H18" s="102">
        <f>'[1]11'!F$988</f>
        <v>0</v>
      </c>
      <c r="I18" s="101">
        <f>'[1]11'!G$988</f>
        <v>0</v>
      </c>
      <c r="J18" s="103">
        <f>'[1]11'!H$988</f>
        <v>0</v>
      </c>
      <c r="K18" s="101">
        <f>'[1]11'!P$988</f>
        <v>0</v>
      </c>
      <c r="L18" s="101">
        <f>'[1]11'!Y$988</f>
        <v>55.808999999999997</v>
      </c>
      <c r="M18" s="101">
        <f>'[1]11'!AA$988</f>
        <v>58.599449999999997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'[1]11'!C$989</f>
        <v>0</v>
      </c>
      <c r="F19" s="101">
        <f>'[1]11'!D$989</f>
        <v>0</v>
      </c>
      <c r="G19" s="101">
        <f>'[1]11'!E$989</f>
        <v>0</v>
      </c>
      <c r="H19" s="102">
        <f>'[1]11'!F$989</f>
        <v>0</v>
      </c>
      <c r="I19" s="101">
        <f>'[1]11'!G$989</f>
        <v>0</v>
      </c>
      <c r="J19" s="103">
        <f>'[1]11'!H$989</f>
        <v>0</v>
      </c>
      <c r="K19" s="101">
        <f>'[1]11'!P$989</f>
        <v>0</v>
      </c>
      <c r="L19" s="101">
        <f>'[1]11'!Y$989</f>
        <v>0</v>
      </c>
      <c r="M19" s="101">
        <f>'[1]11'!AA$989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'[1]11'!C$990</f>
        <v>0</v>
      </c>
      <c r="F20" s="101">
        <f>'[1]11'!D$990</f>
        <v>0</v>
      </c>
      <c r="G20" s="101">
        <f>'[1]11'!E$990</f>
        <v>0</v>
      </c>
      <c r="H20" s="102">
        <f>'[1]11'!F$990</f>
        <v>0</v>
      </c>
      <c r="I20" s="101">
        <f>'[1]11'!G$990</f>
        <v>0</v>
      </c>
      <c r="J20" s="103">
        <f>'[1]11'!H$990</f>
        <v>0</v>
      </c>
      <c r="K20" s="101">
        <f>'[1]11'!P$990</f>
        <v>0</v>
      </c>
      <c r="L20" s="101">
        <f>'[1]11'!Y$990</f>
        <v>0</v>
      </c>
      <c r="M20" s="101">
        <f>'[1]11'!AA$990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'[1]11'!C$991</f>
        <v>0</v>
      </c>
      <c r="F21" s="101">
        <f>'[1]11'!D$991</f>
        <v>27</v>
      </c>
      <c r="G21" s="101">
        <f>'[1]11'!E$991</f>
        <v>0</v>
      </c>
      <c r="H21" s="102">
        <f>'[1]11'!F$991</f>
        <v>0</v>
      </c>
      <c r="I21" s="101">
        <f>'[1]11'!G$991</f>
        <v>0</v>
      </c>
      <c r="J21" s="103">
        <f>'[1]11'!H$991</f>
        <v>0</v>
      </c>
      <c r="K21" s="101">
        <f>'[1]11'!P$991</f>
        <v>0</v>
      </c>
      <c r="L21" s="101">
        <f>'[1]11'!Y$991</f>
        <v>0</v>
      </c>
      <c r="M21" s="101">
        <f>'[1]11'!AA$991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'[1]11'!C$992</f>
        <v>41</v>
      </c>
      <c r="F22" s="101">
        <f>'[1]11'!D$992</f>
        <v>0</v>
      </c>
      <c r="G22" s="101">
        <f>'[1]11'!E$992</f>
        <v>0</v>
      </c>
      <c r="H22" s="102">
        <f>'[1]11'!F$992</f>
        <v>0</v>
      </c>
      <c r="I22" s="101">
        <f>'[1]11'!G$992</f>
        <v>0</v>
      </c>
      <c r="J22" s="103">
        <f>'[1]11'!H$992</f>
        <v>0</v>
      </c>
      <c r="K22" s="101">
        <f>'[1]11'!P$992</f>
        <v>0</v>
      </c>
      <c r="L22" s="101">
        <f>'[1]11'!Y$992</f>
        <v>9.4770000000000003</v>
      </c>
      <c r="M22" s="101">
        <f>'[1]11'!AA$992</f>
        <v>9.9508500000000009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'[1]11'!C$993</f>
        <v>0</v>
      </c>
      <c r="F23" s="101">
        <f>'[1]11'!D$993</f>
        <v>0</v>
      </c>
      <c r="G23" s="101">
        <f>'[1]11'!E$993</f>
        <v>0</v>
      </c>
      <c r="H23" s="102">
        <f>'[1]11'!F$993</f>
        <v>0</v>
      </c>
      <c r="I23" s="101">
        <f>'[1]11'!G$993</f>
        <v>0</v>
      </c>
      <c r="J23" s="103">
        <f>'[1]11'!H$993</f>
        <v>0</v>
      </c>
      <c r="K23" s="101">
        <f>'[1]11'!P$993</f>
        <v>0</v>
      </c>
      <c r="L23" s="101">
        <f>'[1]11'!Y$993</f>
        <v>0</v>
      </c>
      <c r="M23" s="101">
        <f>'[1]11'!AA$993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'[1]11'!C$994</f>
        <v>0</v>
      </c>
      <c r="F24" s="101">
        <f>'[1]11'!D$994</f>
        <v>0</v>
      </c>
      <c r="G24" s="101">
        <f>'[1]11'!E$994</f>
        <v>0</v>
      </c>
      <c r="H24" s="102">
        <f>'[1]11'!F$994</f>
        <v>0</v>
      </c>
      <c r="I24" s="101">
        <f>'[1]11'!G$994</f>
        <v>0</v>
      </c>
      <c r="J24" s="103">
        <f>'[1]11'!H$994</f>
        <v>0</v>
      </c>
      <c r="K24" s="101">
        <f>'[1]11'!P$994</f>
        <v>0</v>
      </c>
      <c r="L24" s="101">
        <f>'[1]11'!Y$994</f>
        <v>0</v>
      </c>
      <c r="M24" s="101">
        <f>'[1]11'!AA$994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'[1]11'!C$995</f>
        <v>0</v>
      </c>
      <c r="F25" s="101">
        <f>'[1]11'!D$995</f>
        <v>0</v>
      </c>
      <c r="G25" s="101">
        <f>'[1]11'!E$995</f>
        <v>0</v>
      </c>
      <c r="H25" s="102">
        <f>'[1]11'!F$995</f>
        <v>0</v>
      </c>
      <c r="I25" s="101">
        <f>'[1]11'!G$995</f>
        <v>0</v>
      </c>
      <c r="J25" s="103">
        <f>'[1]11'!H$995</f>
        <v>0</v>
      </c>
      <c r="K25" s="101">
        <f>'[1]11'!P$995</f>
        <v>56</v>
      </c>
      <c r="L25" s="101">
        <f>'[1]11'!Y$995</f>
        <v>0</v>
      </c>
      <c r="M25" s="101">
        <f>'[1]11'!AA$995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'[1]11'!C$996</f>
        <v>0</v>
      </c>
      <c r="F26" s="101">
        <f>'[1]11'!D$996</f>
        <v>1</v>
      </c>
      <c r="G26" s="101">
        <f>'[1]11'!E$996</f>
        <v>0</v>
      </c>
      <c r="H26" s="102">
        <f>'[1]11'!F$996</f>
        <v>0</v>
      </c>
      <c r="I26" s="101">
        <f>'[1]11'!G$996</f>
        <v>0</v>
      </c>
      <c r="J26" s="103">
        <f>'[1]11'!H$996</f>
        <v>0</v>
      </c>
      <c r="K26" s="101">
        <f>'[1]11'!P$996</f>
        <v>0</v>
      </c>
      <c r="L26" s="101">
        <f>'[1]11'!Y$996</f>
        <v>0</v>
      </c>
      <c r="M26" s="101">
        <f>'[1]11'!AA$996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'[1]11'!C$997</f>
        <v>0</v>
      </c>
      <c r="F27" s="101">
        <f>'[1]11'!D$997</f>
        <v>0</v>
      </c>
      <c r="G27" s="101">
        <f>'[1]11'!E$997</f>
        <v>0</v>
      </c>
      <c r="H27" s="102">
        <f>'[1]11'!F$997</f>
        <v>0</v>
      </c>
      <c r="I27" s="101">
        <f>'[1]11'!G$997</f>
        <v>0</v>
      </c>
      <c r="J27" s="103">
        <f>'[1]11'!H$997</f>
        <v>0</v>
      </c>
      <c r="K27" s="101">
        <f>'[1]11'!P$997</f>
        <v>0</v>
      </c>
      <c r="L27" s="101">
        <f>'[1]11'!Y$997</f>
        <v>0</v>
      </c>
      <c r="M27" s="101">
        <f>'[1]11'!AA$997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'[1]11'!C$998</f>
        <v>0</v>
      </c>
      <c r="F28" s="101">
        <f>'[1]11'!D$998</f>
        <v>0</v>
      </c>
      <c r="G28" s="101">
        <f>'[1]11'!E$998</f>
        <v>0</v>
      </c>
      <c r="H28" s="102">
        <f>'[1]11'!F$998</f>
        <v>0</v>
      </c>
      <c r="I28" s="101">
        <f>'[1]11'!G$998</f>
        <v>0</v>
      </c>
      <c r="J28" s="103">
        <f>'[1]11'!H$998</f>
        <v>0</v>
      </c>
      <c r="K28" s="101">
        <f>'[1]11'!P$998</f>
        <v>0</v>
      </c>
      <c r="L28" s="101">
        <f>'[1]11'!Y$998</f>
        <v>0</v>
      </c>
      <c r="M28" s="101">
        <f>'[1]11'!AA$998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'[1]11'!C$999</f>
        <v>2</v>
      </c>
      <c r="F29" s="101">
        <f>'[1]11'!D$999</f>
        <v>0</v>
      </c>
      <c r="G29" s="101">
        <f>'[1]11'!E$999</f>
        <v>4</v>
      </c>
      <c r="H29" s="102">
        <f>'[1]11'!F$999</f>
        <v>4</v>
      </c>
      <c r="I29" s="101">
        <f>'[1]11'!G$999</f>
        <v>4</v>
      </c>
      <c r="J29" s="103">
        <f>'[1]11'!H$999</f>
        <v>0</v>
      </c>
      <c r="K29" s="101">
        <f>'[1]11'!P$999</f>
        <v>0</v>
      </c>
      <c r="L29" s="101">
        <f>'[1]11'!Y$999</f>
        <v>0</v>
      </c>
      <c r="M29" s="101">
        <f>'[1]11'!AA$999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'[1]11'!C$1000</f>
        <v>0</v>
      </c>
      <c r="F30" s="101">
        <f>'[1]11'!D$1000</f>
        <v>0</v>
      </c>
      <c r="G30" s="101">
        <f>'[1]11'!E$1000</f>
        <v>0</v>
      </c>
      <c r="H30" s="102">
        <f>'[1]11'!F$1000</f>
        <v>0</v>
      </c>
      <c r="I30" s="101">
        <f>'[1]11'!G$1000</f>
        <v>0</v>
      </c>
      <c r="J30" s="103">
        <f>'[1]11'!H$1000</f>
        <v>0</v>
      </c>
      <c r="K30" s="101">
        <f>'[1]11'!P$1000</f>
        <v>0</v>
      </c>
      <c r="L30" s="101">
        <f>'[1]11'!Y$1000</f>
        <v>0</v>
      </c>
      <c r="M30" s="101">
        <f>'[1]11'!AA$1000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'[1]11'!C$1001</f>
        <v>0</v>
      </c>
      <c r="F31" s="101">
        <f>'[1]11'!D$1001</f>
        <v>0</v>
      </c>
      <c r="G31" s="101">
        <f>'[1]11'!E$1001</f>
        <v>0</v>
      </c>
      <c r="H31" s="102">
        <f>'[1]11'!F$1001</f>
        <v>0</v>
      </c>
      <c r="I31" s="101">
        <f>'[1]11'!G$1001</f>
        <v>0</v>
      </c>
      <c r="J31" s="103">
        <f>'[1]11'!H$1001</f>
        <v>0</v>
      </c>
      <c r="K31" s="101">
        <f>'[1]11'!P$1001</f>
        <v>0</v>
      </c>
      <c r="L31" s="101">
        <f>'[1]11'!Y$1001</f>
        <v>13.689</v>
      </c>
      <c r="M31" s="101">
        <f>'[1]11'!AA$1001</f>
        <v>14.37345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'[1]11'!C$1002</f>
        <v>0</v>
      </c>
      <c r="F32" s="101">
        <f>'[1]11'!D$1002</f>
        <v>0</v>
      </c>
      <c r="G32" s="101">
        <f>'[1]11'!E$1002</f>
        <v>0</v>
      </c>
      <c r="H32" s="102">
        <f>'[1]11'!F$1002</f>
        <v>0</v>
      </c>
      <c r="I32" s="101">
        <f>'[1]11'!G$1002</f>
        <v>0</v>
      </c>
      <c r="J32" s="103">
        <f>'[1]11'!H$1002</f>
        <v>0</v>
      </c>
      <c r="K32" s="101">
        <f>'[1]11'!P$1002</f>
        <v>0</v>
      </c>
      <c r="L32" s="101">
        <f>'[1]11'!Y$1002</f>
        <v>0</v>
      </c>
      <c r="M32" s="101">
        <f>'[1]11'!AA$1002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'[1]11'!C$1003</f>
        <v>0</v>
      </c>
      <c r="F33" s="101">
        <f>'[1]11'!D$1003</f>
        <v>0</v>
      </c>
      <c r="G33" s="101">
        <f>'[1]11'!E$1003</f>
        <v>0</v>
      </c>
      <c r="H33" s="102">
        <f>'[1]11'!F$1003</f>
        <v>0</v>
      </c>
      <c r="I33" s="101">
        <f>'[1]11'!G$1003</f>
        <v>0</v>
      </c>
      <c r="J33" s="103">
        <f>'[1]11'!H$1003</f>
        <v>0</v>
      </c>
      <c r="K33" s="101">
        <f>'[1]11'!P$1003</f>
        <v>0</v>
      </c>
      <c r="L33" s="101">
        <f>'[1]11'!Y$1003</f>
        <v>0</v>
      </c>
      <c r="M33" s="101">
        <f>'[1]11'!AA$1003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'[1]11'!C$1004</f>
        <v>0</v>
      </c>
      <c r="F34" s="101">
        <f>'[1]11'!D$1004</f>
        <v>0</v>
      </c>
      <c r="G34" s="101">
        <f>'[1]11'!E$1004</f>
        <v>0</v>
      </c>
      <c r="H34" s="102">
        <f>'[1]11'!F$1004</f>
        <v>0</v>
      </c>
      <c r="I34" s="101">
        <f>'[1]11'!G$1004</f>
        <v>0</v>
      </c>
      <c r="J34" s="103">
        <f>'[1]11'!H$1004</f>
        <v>0</v>
      </c>
      <c r="K34" s="101">
        <f>'[1]11'!P$1004</f>
        <v>0</v>
      </c>
      <c r="L34" s="101">
        <f>'[1]11'!Y$1004</f>
        <v>0</v>
      </c>
      <c r="M34" s="101">
        <f>'[1]11'!AA$1004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'[1]11'!C$1005</f>
        <v>0</v>
      </c>
      <c r="F35" s="101">
        <f>'[1]11'!D$1005</f>
        <v>0</v>
      </c>
      <c r="G35" s="101">
        <f>'[1]11'!E$1005</f>
        <v>0</v>
      </c>
      <c r="H35" s="102">
        <f>'[1]11'!F$1005</f>
        <v>0</v>
      </c>
      <c r="I35" s="101">
        <f>'[1]11'!G$1005</f>
        <v>0</v>
      </c>
      <c r="J35" s="103">
        <f>'[1]11'!H$1005</f>
        <v>0</v>
      </c>
      <c r="K35" s="101">
        <f>'[1]11'!P$1005</f>
        <v>0</v>
      </c>
      <c r="L35" s="101">
        <f>'[1]11'!Y$1005</f>
        <v>0</v>
      </c>
      <c r="M35" s="101">
        <f>'[1]11'!AA$1005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'[1]11'!C$1006</f>
        <v>0</v>
      </c>
      <c r="F36" s="101">
        <f>'[1]11'!D$1006</f>
        <v>0</v>
      </c>
      <c r="G36" s="101">
        <f>'[1]11'!E$1006</f>
        <v>0</v>
      </c>
      <c r="H36" s="102">
        <f>'[1]11'!F$1006</f>
        <v>0</v>
      </c>
      <c r="I36" s="101">
        <f>'[1]11'!G$1006</f>
        <v>0</v>
      </c>
      <c r="J36" s="103">
        <f>'[1]11'!H$1006</f>
        <v>0</v>
      </c>
      <c r="K36" s="101">
        <f>'[1]11'!P$1006</f>
        <v>0</v>
      </c>
      <c r="L36" s="101">
        <f>'[1]11'!Y$1006</f>
        <v>0</v>
      </c>
      <c r="M36" s="101">
        <f>'[1]11'!AA$1006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'[1]11'!C$1007</f>
        <v>0</v>
      </c>
      <c r="F37" s="101">
        <f>'[1]11'!D$1007</f>
        <v>5</v>
      </c>
      <c r="G37" s="101">
        <f>'[1]11'!E$1007</f>
        <v>3</v>
      </c>
      <c r="H37" s="102">
        <f>'[1]11'!F$1007</f>
        <v>0</v>
      </c>
      <c r="I37" s="101">
        <f>'[1]11'!G$1007</f>
        <v>6</v>
      </c>
      <c r="J37" s="103">
        <f>'[1]11'!H$1007</f>
        <v>4</v>
      </c>
      <c r="K37" s="101">
        <f>'[1]11'!P$1007</f>
        <v>8</v>
      </c>
      <c r="L37" s="101">
        <f>'[1]11'!Y$1007</f>
        <v>0</v>
      </c>
      <c r="M37" s="101">
        <f>'[1]11'!AA$1007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'[1]11'!C$1008</f>
        <v>45</v>
      </c>
      <c r="F38" s="101">
        <f>'[1]11'!D$1008</f>
        <v>34</v>
      </c>
      <c r="G38" s="101">
        <f>'[1]11'!E$1008</f>
        <v>49</v>
      </c>
      <c r="H38" s="102">
        <f>'[1]11'!F$1008</f>
        <v>55</v>
      </c>
      <c r="I38" s="101">
        <f>'[1]11'!G$1008</f>
        <v>60</v>
      </c>
      <c r="J38" s="103">
        <f>'[1]11'!H$1008</f>
        <v>33</v>
      </c>
      <c r="K38" s="101">
        <f>'[1]11'!P$1008</f>
        <v>20</v>
      </c>
      <c r="L38" s="101">
        <f>'[1]11'!Y$1008</f>
        <v>25.271999999999998</v>
      </c>
      <c r="M38" s="101">
        <f>'[1]11'!AA$1008</f>
        <v>26.535599999999999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'[1]11'!C$1009</f>
        <v>0</v>
      </c>
      <c r="F39" s="101">
        <f>'[1]11'!D$1009</f>
        <v>3</v>
      </c>
      <c r="G39" s="101">
        <f>'[1]11'!E$1009</f>
        <v>0</v>
      </c>
      <c r="H39" s="102">
        <f>'[1]11'!F$1009</f>
        <v>0</v>
      </c>
      <c r="I39" s="101">
        <f>'[1]11'!G$1009</f>
        <v>0</v>
      </c>
      <c r="J39" s="103">
        <f>'[1]11'!H$1009</f>
        <v>0</v>
      </c>
      <c r="K39" s="101">
        <f>'[1]11'!P$1009</f>
        <v>0</v>
      </c>
      <c r="L39" s="101">
        <f>'[1]11'!Y$1009</f>
        <v>0</v>
      </c>
      <c r="M39" s="101">
        <f>'[1]11'!AA$1009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'[1]11'!C$1010</f>
        <v>0</v>
      </c>
      <c r="F40" s="101">
        <f>'[1]11'!D$1010</f>
        <v>0</v>
      </c>
      <c r="G40" s="101">
        <f>'[1]11'!E$1010</f>
        <v>0</v>
      </c>
      <c r="H40" s="102">
        <f>'[1]11'!F$1010</f>
        <v>0</v>
      </c>
      <c r="I40" s="101">
        <f>'[1]11'!G$1010</f>
        <v>0</v>
      </c>
      <c r="J40" s="103">
        <f>'[1]11'!H$1010</f>
        <v>0</v>
      </c>
      <c r="K40" s="101">
        <f>'[1]11'!P$1010</f>
        <v>0</v>
      </c>
      <c r="L40" s="101">
        <f>'[1]11'!Y$1010</f>
        <v>0</v>
      </c>
      <c r="M40" s="101">
        <f>'[1]11'!AA$1010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'[1]11'!C$1011</f>
        <v>0</v>
      </c>
      <c r="F41" s="101">
        <f>'[1]11'!D$1011</f>
        <v>0</v>
      </c>
      <c r="G41" s="101">
        <f>'[1]11'!E$1011</f>
        <v>0</v>
      </c>
      <c r="H41" s="102">
        <f>'[1]11'!F$1011</f>
        <v>0</v>
      </c>
      <c r="I41" s="101">
        <f>'[1]11'!G$1011</f>
        <v>0</v>
      </c>
      <c r="J41" s="103">
        <f>'[1]11'!H$1011</f>
        <v>0</v>
      </c>
      <c r="K41" s="101">
        <f>'[1]11'!P$1011</f>
        <v>0</v>
      </c>
      <c r="L41" s="101">
        <f>'[1]11'!Y$1011</f>
        <v>0</v>
      </c>
      <c r="M41" s="101">
        <f>'[1]11'!AA$1011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'[1]11'!C$1012</f>
        <v>552</v>
      </c>
      <c r="F42" s="101">
        <f>'[1]11'!D$1012</f>
        <v>689</v>
      </c>
      <c r="G42" s="101">
        <f>'[1]11'!E$1012</f>
        <v>573</v>
      </c>
      <c r="H42" s="102">
        <f>'[1]11'!F$1012</f>
        <v>392</v>
      </c>
      <c r="I42" s="101">
        <f>'[1]11'!G$1012</f>
        <v>589</v>
      </c>
      <c r="J42" s="103">
        <f>'[1]11'!H$1012</f>
        <v>625</v>
      </c>
      <c r="K42" s="101">
        <f>'[1]11'!P$1012</f>
        <v>569</v>
      </c>
      <c r="L42" s="101">
        <f>'[1]11'!Y$1012</f>
        <v>284.30999999999995</v>
      </c>
      <c r="M42" s="101">
        <f>'[1]11'!AA$1012</f>
        <v>298.52549999999997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'[1]11'!C$1013</f>
        <v>0</v>
      </c>
      <c r="F43" s="101">
        <f>'[1]11'!D$1013</f>
        <v>0</v>
      </c>
      <c r="G43" s="101">
        <f>'[1]11'!E$1013</f>
        <v>0</v>
      </c>
      <c r="H43" s="102">
        <f>'[1]11'!F$1013</f>
        <v>0</v>
      </c>
      <c r="I43" s="101">
        <f>'[1]11'!G$1013</f>
        <v>0</v>
      </c>
      <c r="J43" s="103">
        <f>'[1]11'!H$1013</f>
        <v>0</v>
      </c>
      <c r="K43" s="101">
        <f>'[1]11'!P$1013</f>
        <v>0</v>
      </c>
      <c r="L43" s="101">
        <f>'[1]11'!Y$1013</f>
        <v>0</v>
      </c>
      <c r="M43" s="101">
        <f>'[1]11'!AA$1013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'[1]11'!C$1014</f>
        <v>93</v>
      </c>
      <c r="F44" s="101">
        <f>'[1]11'!D$1014</f>
        <v>108</v>
      </c>
      <c r="G44" s="101">
        <f>'[1]11'!E$1014</f>
        <v>68</v>
      </c>
      <c r="H44" s="102">
        <f>'[1]11'!F$1014</f>
        <v>60</v>
      </c>
      <c r="I44" s="101">
        <f>'[1]11'!G$1014</f>
        <v>60</v>
      </c>
      <c r="J44" s="103">
        <f>'[1]11'!H$1014</f>
        <v>143</v>
      </c>
      <c r="K44" s="101">
        <f>'[1]11'!P$1014</f>
        <v>155</v>
      </c>
      <c r="L44" s="101">
        <f>'[1]11'!Y$1014</f>
        <v>18.954000000000001</v>
      </c>
      <c r="M44" s="101">
        <f>'[1]11'!AA$1014</f>
        <v>19.901700000000002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'[1]11'!C$1015</f>
        <v>0</v>
      </c>
      <c r="F45" s="101">
        <f>'[1]11'!D$1015</f>
        <v>0</v>
      </c>
      <c r="G45" s="101">
        <f>'[1]11'!E$1015</f>
        <v>0</v>
      </c>
      <c r="H45" s="102">
        <f>'[1]11'!F$1015</f>
        <v>0</v>
      </c>
      <c r="I45" s="101">
        <f>'[1]11'!G$1015</f>
        <v>0</v>
      </c>
      <c r="J45" s="103">
        <f>'[1]11'!H$1015</f>
        <v>0</v>
      </c>
      <c r="K45" s="101">
        <f>'[1]11'!P$1015</f>
        <v>0</v>
      </c>
      <c r="L45" s="101">
        <f>'[1]11'!Y$1015</f>
        <v>0</v>
      </c>
      <c r="M45" s="101">
        <f>'[1]11'!AA$1015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'[1]11'!C$1016</f>
        <v>0</v>
      </c>
      <c r="F46" s="94">
        <f>'[1]11'!D$1016</f>
        <v>0</v>
      </c>
      <c r="G46" s="94">
        <f>'[1]11'!E$1016</f>
        <v>0</v>
      </c>
      <c r="H46" s="95">
        <f>'[1]11'!F$1016</f>
        <v>0</v>
      </c>
      <c r="I46" s="94">
        <f>'[1]11'!G$1016</f>
        <v>0</v>
      </c>
      <c r="J46" s="96">
        <f>'[1]11'!H$1016</f>
        <v>0</v>
      </c>
      <c r="K46" s="94">
        <f>'[1]11'!P$1016</f>
        <v>0</v>
      </c>
      <c r="L46" s="94">
        <f>'[1]11'!Y$1016</f>
        <v>0</v>
      </c>
      <c r="M46" s="94">
        <f>'[1]11'!AA$1016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247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'[1]11'!C$1018</f>
        <v>0</v>
      </c>
      <c r="F48" s="88">
        <f>'[1]11'!D$1018</f>
        <v>0</v>
      </c>
      <c r="G48" s="88">
        <f>'[1]11'!E$1018</f>
        <v>247</v>
      </c>
      <c r="H48" s="89">
        <f>'[1]11'!F$1018</f>
        <v>0</v>
      </c>
      <c r="I48" s="88">
        <f>'[1]11'!G$1018</f>
        <v>0</v>
      </c>
      <c r="J48" s="90">
        <f>'[1]11'!H$1018</f>
        <v>0</v>
      </c>
      <c r="K48" s="88">
        <f>'[1]11'!P$1018</f>
        <v>0</v>
      </c>
      <c r="L48" s="88">
        <f>'[1]11'!Y$1018</f>
        <v>0</v>
      </c>
      <c r="M48" s="88">
        <f>'[1]11'!AA$1018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'[1]11'!C$1019</f>
        <v>0</v>
      </c>
      <c r="F49" s="94">
        <f>'[1]11'!D$1019</f>
        <v>0</v>
      </c>
      <c r="G49" s="94">
        <f>'[1]11'!E$1019</f>
        <v>0</v>
      </c>
      <c r="H49" s="95">
        <f>'[1]11'!F$1019</f>
        <v>0</v>
      </c>
      <c r="I49" s="94">
        <f>'[1]11'!G$1019</f>
        <v>0</v>
      </c>
      <c r="J49" s="96">
        <f>'[1]11'!H$1019</f>
        <v>0</v>
      </c>
      <c r="K49" s="94">
        <f>'[1]11'!P$1019</f>
        <v>0</v>
      </c>
      <c r="L49" s="94">
        <f>'[1]11'!Y$1019</f>
        <v>0</v>
      </c>
      <c r="M49" s="94">
        <f>'[1]11'!AA$1019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'[1]11'!C$1023</f>
        <v>0</v>
      </c>
      <c r="F54" s="88">
        <f>'[1]11'!D$1023</f>
        <v>0</v>
      </c>
      <c r="G54" s="88">
        <f>'[1]11'!E$1023</f>
        <v>0</v>
      </c>
      <c r="H54" s="89">
        <f>'[1]11'!F$1023</f>
        <v>0</v>
      </c>
      <c r="I54" s="88">
        <f>'[1]11'!G$1023</f>
        <v>0</v>
      </c>
      <c r="J54" s="90">
        <f>'[1]11'!H$1023</f>
        <v>0</v>
      </c>
      <c r="K54" s="88">
        <f>'[1]11'!P$1023</f>
        <v>0</v>
      </c>
      <c r="L54" s="88">
        <f>'[1]11'!Y$1023</f>
        <v>0</v>
      </c>
      <c r="M54" s="88">
        <f>'[1]11'!AA$1023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'[1]11'!C$1024</f>
        <v>0</v>
      </c>
      <c r="F55" s="94">
        <f>'[1]11'!D$1024</f>
        <v>0</v>
      </c>
      <c r="G55" s="94">
        <f>'[1]11'!E$1024</f>
        <v>0</v>
      </c>
      <c r="H55" s="95">
        <f>'[1]11'!F$1024</f>
        <v>0</v>
      </c>
      <c r="I55" s="94">
        <f>'[1]11'!G$1024</f>
        <v>0</v>
      </c>
      <c r="J55" s="96">
        <f>'[1]11'!H$1024</f>
        <v>0</v>
      </c>
      <c r="K55" s="94">
        <f>'[1]11'!P$1024</f>
        <v>0</v>
      </c>
      <c r="L55" s="94">
        <f>'[1]11'!Y$1024</f>
        <v>0</v>
      </c>
      <c r="M55" s="94">
        <f>'[1]11'!AA$1024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'[1]11'!C$1026</f>
        <v>0</v>
      </c>
      <c r="F57" s="88">
        <f>'[1]11'!D$1026</f>
        <v>0</v>
      </c>
      <c r="G57" s="88">
        <f>'[1]11'!E$1026</f>
        <v>0</v>
      </c>
      <c r="H57" s="89">
        <f>'[1]11'!F$1026</f>
        <v>0</v>
      </c>
      <c r="I57" s="88">
        <f>'[1]11'!G$1026</f>
        <v>0</v>
      </c>
      <c r="J57" s="90">
        <f>'[1]11'!H$1026</f>
        <v>0</v>
      </c>
      <c r="K57" s="88">
        <f>'[1]11'!P$1026</f>
        <v>0</v>
      </c>
      <c r="L57" s="88">
        <f>'[1]11'!Y$1026</f>
        <v>0</v>
      </c>
      <c r="M57" s="88">
        <f>'[1]11'!AA$1026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'[1]11'!C$1027</f>
        <v>0</v>
      </c>
      <c r="F58" s="94">
        <f>'[1]11'!D$1027</f>
        <v>0</v>
      </c>
      <c r="G58" s="94">
        <f>'[1]11'!E$1027</f>
        <v>0</v>
      </c>
      <c r="H58" s="95">
        <f>'[1]11'!F$1027</f>
        <v>0</v>
      </c>
      <c r="I58" s="94">
        <f>'[1]11'!G$1027</f>
        <v>0</v>
      </c>
      <c r="J58" s="96">
        <f>'[1]11'!H$1027</f>
        <v>0</v>
      </c>
      <c r="K58" s="94">
        <f>'[1]11'!P$1027</f>
        <v>0</v>
      </c>
      <c r="L58" s="94">
        <f>'[1]11'!Y$1027</f>
        <v>0</v>
      </c>
      <c r="M58" s="94">
        <f>'[1]11'!AA$1027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'[1]11'!C$1029</f>
        <v>0</v>
      </c>
      <c r="F60" s="88">
        <f>'[1]11'!D$1029</f>
        <v>0</v>
      </c>
      <c r="G60" s="88">
        <f>'[1]11'!E$1029</f>
        <v>0</v>
      </c>
      <c r="H60" s="89">
        <f>'[1]11'!F$1029</f>
        <v>0</v>
      </c>
      <c r="I60" s="88">
        <f>'[1]11'!G$1029</f>
        <v>0</v>
      </c>
      <c r="J60" s="90">
        <f>'[1]11'!H$1029</f>
        <v>0</v>
      </c>
      <c r="K60" s="88">
        <f>'[1]11'!P$1029</f>
        <v>0</v>
      </c>
      <c r="L60" s="88">
        <f>'[1]11'!Y$1029</f>
        <v>0</v>
      </c>
      <c r="M60" s="88">
        <f>'[1]11'!AA$1029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'[1]11'!C$1030</f>
        <v>0</v>
      </c>
      <c r="F61" s="94">
        <f>'[1]11'!D$1030</f>
        <v>0</v>
      </c>
      <c r="G61" s="94">
        <f>'[1]11'!E$1030</f>
        <v>0</v>
      </c>
      <c r="H61" s="95">
        <f>'[1]11'!F$1030</f>
        <v>0</v>
      </c>
      <c r="I61" s="94">
        <f>'[1]11'!G$1030</f>
        <v>0</v>
      </c>
      <c r="J61" s="96">
        <f>'[1]11'!H$1030</f>
        <v>0</v>
      </c>
      <c r="K61" s="94">
        <f>'[1]11'!P$1030</f>
        <v>0</v>
      </c>
      <c r="L61" s="94">
        <f>'[1]11'!Y$1030</f>
        <v>0</v>
      </c>
      <c r="M61" s="94">
        <f>'[1]11'!AA$1030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'[1]11'!C$1031</f>
        <v>0</v>
      </c>
      <c r="F62" s="101">
        <f>'[1]11'!D$1031</f>
        <v>0</v>
      </c>
      <c r="G62" s="101">
        <f>'[1]11'!E$1031</f>
        <v>0</v>
      </c>
      <c r="H62" s="102">
        <f>'[1]11'!F$1031</f>
        <v>0</v>
      </c>
      <c r="I62" s="101">
        <f>'[1]11'!G$1031</f>
        <v>0</v>
      </c>
      <c r="J62" s="103">
        <f>'[1]11'!H$1031</f>
        <v>0</v>
      </c>
      <c r="K62" s="101">
        <f>'[1]11'!P$1031</f>
        <v>0</v>
      </c>
      <c r="L62" s="101">
        <f>'[1]11'!Y$1031</f>
        <v>0</v>
      </c>
      <c r="M62" s="101">
        <f>'[1]11'!AA$1031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'[1]11'!C$1032</f>
        <v>0</v>
      </c>
      <c r="F63" s="101">
        <f>'[1]11'!D$1032</f>
        <v>0</v>
      </c>
      <c r="G63" s="101">
        <f>'[1]11'!E$1032</f>
        <v>0</v>
      </c>
      <c r="H63" s="102">
        <f>'[1]11'!F$1032</f>
        <v>0</v>
      </c>
      <c r="I63" s="101">
        <f>'[1]11'!G$1032</f>
        <v>0</v>
      </c>
      <c r="J63" s="103">
        <f>'[1]11'!H$1032</f>
        <v>0</v>
      </c>
      <c r="K63" s="101">
        <f>'[1]11'!P$1032</f>
        <v>0</v>
      </c>
      <c r="L63" s="101">
        <f>'[1]11'!Y$1032</f>
        <v>0</v>
      </c>
      <c r="M63" s="101">
        <f>'[1]11'!AA$1032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'[1]11'!C$1035</f>
        <v>0</v>
      </c>
      <c r="F66" s="88">
        <f>'[1]11'!D$1035</f>
        <v>0</v>
      </c>
      <c r="G66" s="88">
        <f>'[1]11'!E$1035</f>
        <v>0</v>
      </c>
      <c r="H66" s="89">
        <f>'[1]11'!F$1035</f>
        <v>0</v>
      </c>
      <c r="I66" s="88">
        <f>'[1]11'!G$1035</f>
        <v>0</v>
      </c>
      <c r="J66" s="90">
        <f>'[1]11'!H$1035</f>
        <v>0</v>
      </c>
      <c r="K66" s="88">
        <f>'[1]11'!P$1035</f>
        <v>0</v>
      </c>
      <c r="L66" s="88">
        <f>'[1]11'!Y$1035</f>
        <v>0</v>
      </c>
      <c r="M66" s="90">
        <f>'[1]11'!AA$1035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'[1]11'!C$1036</f>
        <v>0</v>
      </c>
      <c r="F67" s="94">
        <f>'[1]11'!D$1036</f>
        <v>0</v>
      </c>
      <c r="G67" s="94">
        <f>'[1]11'!E$1036</f>
        <v>0</v>
      </c>
      <c r="H67" s="95">
        <f>'[1]11'!F$1036</f>
        <v>0</v>
      </c>
      <c r="I67" s="94">
        <f>'[1]11'!G$1036</f>
        <v>0</v>
      </c>
      <c r="J67" s="96">
        <f>'[1]11'!H$1036</f>
        <v>0</v>
      </c>
      <c r="K67" s="94">
        <f>'[1]11'!P$1036</f>
        <v>0</v>
      </c>
      <c r="L67" s="94">
        <f>'[1]11'!Y$1036</f>
        <v>0</v>
      </c>
      <c r="M67" s="96">
        <f>'[1]11'!AA$1036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'[1]11'!C$1038</f>
        <v>0</v>
      </c>
      <c r="F69" s="88">
        <f>'[1]11'!D$1038</f>
        <v>0</v>
      </c>
      <c r="G69" s="88">
        <f>'[1]11'!E$1038</f>
        <v>0</v>
      </c>
      <c r="H69" s="89">
        <f>'[1]11'!F$1038</f>
        <v>0</v>
      </c>
      <c r="I69" s="88">
        <f>'[1]11'!G$1038</f>
        <v>0</v>
      </c>
      <c r="J69" s="90">
        <f>'[1]11'!H$1038</f>
        <v>0</v>
      </c>
      <c r="K69" s="88">
        <f>'[1]11'!P$1038</f>
        <v>0</v>
      </c>
      <c r="L69" s="88">
        <f>'[1]11'!Y$1038</f>
        <v>0</v>
      </c>
      <c r="M69" s="90">
        <f>'[1]11'!AA$1038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'[1]11'!C$1039</f>
        <v>0</v>
      </c>
      <c r="F70" s="94">
        <f>'[1]11'!D$1039</f>
        <v>0</v>
      </c>
      <c r="G70" s="94">
        <f>'[1]11'!E$1039</f>
        <v>0</v>
      </c>
      <c r="H70" s="95">
        <f>'[1]11'!F$1039</f>
        <v>0</v>
      </c>
      <c r="I70" s="94">
        <f>'[1]11'!G$1039</f>
        <v>0</v>
      </c>
      <c r="J70" s="96">
        <f>'[1]11'!H$1039</f>
        <v>0</v>
      </c>
      <c r="K70" s="94">
        <f>'[1]11'!P$1039</f>
        <v>0</v>
      </c>
      <c r="L70" s="94">
        <f>'[1]11'!Y$1039</f>
        <v>0</v>
      </c>
      <c r="M70" s="96">
        <f>'[1]11'!AA$1039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'[1]11'!C$1040</f>
        <v>0</v>
      </c>
      <c r="F72" s="101">
        <f>'[1]11'!D$1040</f>
        <v>0</v>
      </c>
      <c r="G72" s="101">
        <f>'[1]11'!E$1040</f>
        <v>0</v>
      </c>
      <c r="H72" s="102">
        <f>'[1]11'!F$1040</f>
        <v>0</v>
      </c>
      <c r="I72" s="101">
        <f>'[1]11'!G$1040</f>
        <v>0</v>
      </c>
      <c r="J72" s="103">
        <f>'[1]11'!H$1040</f>
        <v>0</v>
      </c>
      <c r="K72" s="101">
        <f>'[1]11'!P$1040</f>
        <v>0</v>
      </c>
      <c r="L72" s="101">
        <f>'[1]11'!Y$1040</f>
        <v>0</v>
      </c>
      <c r="M72" s="101">
        <f>'[1]11'!AA$1040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'[1]11'!C$1042</f>
        <v>0</v>
      </c>
      <c r="F74" s="88">
        <f>'[1]11'!D$1042</f>
        <v>0</v>
      </c>
      <c r="G74" s="88">
        <f>'[1]11'!E$1042</f>
        <v>0</v>
      </c>
      <c r="H74" s="89">
        <f>'[1]11'!F$1042</f>
        <v>0</v>
      </c>
      <c r="I74" s="88">
        <f>'[1]11'!G$1042</f>
        <v>0</v>
      </c>
      <c r="J74" s="90">
        <f>'[1]11'!H$1042</f>
        <v>0</v>
      </c>
      <c r="K74" s="88">
        <f>'[1]11'!P$1042</f>
        <v>0</v>
      </c>
      <c r="L74" s="88">
        <f>'[1]11'!Y$1042</f>
        <v>0</v>
      </c>
      <c r="M74" s="88">
        <f>'[1]11'!AA$1042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'[1]11'!C$1043</f>
        <v>0</v>
      </c>
      <c r="F75" s="94">
        <f>'[1]11'!D$1043</f>
        <v>0</v>
      </c>
      <c r="G75" s="94">
        <f>'[1]11'!E$1043</f>
        <v>0</v>
      </c>
      <c r="H75" s="95">
        <f>'[1]11'!F$1043</f>
        <v>0</v>
      </c>
      <c r="I75" s="94">
        <f>'[1]11'!G$1043</f>
        <v>0</v>
      </c>
      <c r="J75" s="96">
        <f>'[1]11'!H$1043</f>
        <v>0</v>
      </c>
      <c r="K75" s="94">
        <f>'[1]11'!P$1043</f>
        <v>0</v>
      </c>
      <c r="L75" s="94">
        <f>'[1]11'!Y$1043</f>
        <v>0</v>
      </c>
      <c r="M75" s="94">
        <f>'[1]11'!AA$1043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'[1]11'!C$1046</f>
        <v>0</v>
      </c>
      <c r="F79" s="88">
        <f>'[1]11'!D$1046</f>
        <v>0</v>
      </c>
      <c r="G79" s="88">
        <f>'[1]11'!E$1046</f>
        <v>0</v>
      </c>
      <c r="H79" s="89">
        <f>'[1]11'!F$1046</f>
        <v>0</v>
      </c>
      <c r="I79" s="88">
        <f>'[1]11'!G$1046</f>
        <v>0</v>
      </c>
      <c r="J79" s="90">
        <f>'[1]11'!H$1046</f>
        <v>0</v>
      </c>
      <c r="K79" s="88">
        <f>'[1]11'!P$1046</f>
        <v>0</v>
      </c>
      <c r="L79" s="88">
        <f>'[1]11'!Y$1046</f>
        <v>0</v>
      </c>
      <c r="M79" s="88">
        <f>'[1]11'!AA$1046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'[1]11'!C$1047</f>
        <v>0</v>
      </c>
      <c r="F80" s="94">
        <f>'[1]11'!D$1047</f>
        <v>0</v>
      </c>
      <c r="G80" s="94">
        <f>'[1]11'!E$1047</f>
        <v>0</v>
      </c>
      <c r="H80" s="95">
        <f>'[1]11'!F$1047</f>
        <v>0</v>
      </c>
      <c r="I80" s="94">
        <f>'[1]11'!G$1047</f>
        <v>0</v>
      </c>
      <c r="J80" s="96">
        <f>'[1]11'!H$1047</f>
        <v>0</v>
      </c>
      <c r="K80" s="94">
        <f>'[1]11'!P$1047</f>
        <v>0</v>
      </c>
      <c r="L80" s="94">
        <f>'[1]11'!Y$1047</f>
        <v>0</v>
      </c>
      <c r="M80" s="94">
        <f>'[1]11'!AA$1047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25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'[1]11'!C$1049</f>
        <v>0</v>
      </c>
      <c r="F82" s="88">
        <f>'[1]11'!D$1049</f>
        <v>0</v>
      </c>
      <c r="G82" s="88">
        <f>'[1]11'!E$1049</f>
        <v>0</v>
      </c>
      <c r="H82" s="89">
        <f>'[1]11'!F$1049</f>
        <v>0</v>
      </c>
      <c r="I82" s="88">
        <f>'[1]11'!G$1049</f>
        <v>0</v>
      </c>
      <c r="J82" s="90">
        <f>'[1]11'!H$1049</f>
        <v>0</v>
      </c>
      <c r="K82" s="88">
        <f>'[1]11'!P$1049</f>
        <v>0</v>
      </c>
      <c r="L82" s="88">
        <f>'[1]11'!Y$1049</f>
        <v>0</v>
      </c>
      <c r="M82" s="88">
        <f>'[1]11'!AA$1049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'[1]11'!C$1050</f>
        <v>25</v>
      </c>
      <c r="F83" s="94">
        <f>'[1]11'!D$1050</f>
        <v>0</v>
      </c>
      <c r="G83" s="94">
        <f>'[1]11'!E$1050</f>
        <v>0</v>
      </c>
      <c r="H83" s="95">
        <f>'[1]11'!F$1050</f>
        <v>0</v>
      </c>
      <c r="I83" s="94">
        <f>'[1]11'!G$1050</f>
        <v>0</v>
      </c>
      <c r="J83" s="96">
        <f>'[1]11'!H$1050</f>
        <v>0</v>
      </c>
      <c r="K83" s="94">
        <f>'[1]11'!P$1050</f>
        <v>0</v>
      </c>
      <c r="L83" s="94">
        <f>'[1]11'!Y$1050</f>
        <v>0</v>
      </c>
      <c r="M83" s="94">
        <f>'[1]11'!AA$1050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'[1]11'!C$1051</f>
        <v>0</v>
      </c>
      <c r="F84" s="101">
        <f>'[1]11'!D$1051</f>
        <v>0</v>
      </c>
      <c r="G84" s="101">
        <f>'[1]11'!E$1051</f>
        <v>0</v>
      </c>
      <c r="H84" s="102">
        <f>'[1]11'!F$1051</f>
        <v>0</v>
      </c>
      <c r="I84" s="101">
        <f>'[1]11'!G$1051</f>
        <v>0</v>
      </c>
      <c r="J84" s="103">
        <f>'[1]11'!H$1051</f>
        <v>0</v>
      </c>
      <c r="K84" s="101">
        <f>'[1]11'!P$1051</f>
        <v>0</v>
      </c>
      <c r="L84" s="101">
        <f>'[1]11'!Y$1051</f>
        <v>0</v>
      </c>
      <c r="M84" s="101">
        <f>'[1]11'!AA$1051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'[1]11'!C$1052</f>
        <v>0</v>
      </c>
      <c r="F85" s="101">
        <f>'[1]11'!D$1052</f>
        <v>0</v>
      </c>
      <c r="G85" s="101">
        <f>'[1]11'!E$1052</f>
        <v>0</v>
      </c>
      <c r="H85" s="102">
        <f>'[1]11'!F$1052</f>
        <v>0</v>
      </c>
      <c r="I85" s="101">
        <f>'[1]11'!G$1052</f>
        <v>0</v>
      </c>
      <c r="J85" s="103">
        <f>'[1]11'!H$1052</f>
        <v>0</v>
      </c>
      <c r="K85" s="101">
        <f>'[1]11'!P$1052</f>
        <v>0</v>
      </c>
      <c r="L85" s="101">
        <f>'[1]11'!Y$1052</f>
        <v>0</v>
      </c>
      <c r="M85" s="101">
        <f>'[1]11'!AA$1052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'[1]11'!C$1053</f>
        <v>0</v>
      </c>
      <c r="F86" s="101">
        <f>'[1]11'!D$1053</f>
        <v>0</v>
      </c>
      <c r="G86" s="101">
        <f>'[1]11'!E$1053</f>
        <v>0</v>
      </c>
      <c r="H86" s="102">
        <f>'[1]11'!F$1053</f>
        <v>0</v>
      </c>
      <c r="I86" s="101">
        <f>'[1]11'!G$1053</f>
        <v>0</v>
      </c>
      <c r="J86" s="103">
        <f>'[1]11'!H$1053</f>
        <v>0</v>
      </c>
      <c r="K86" s="101">
        <f>'[1]11'!P$1053</f>
        <v>0</v>
      </c>
      <c r="L86" s="101">
        <f>'[1]11'!Y$1053</f>
        <v>0</v>
      </c>
      <c r="M86" s="101">
        <f>'[1]11'!AA$1053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'[1]11'!C$1054</f>
        <v>55</v>
      </c>
      <c r="F87" s="101">
        <f>'[1]11'!D$1054</f>
        <v>0</v>
      </c>
      <c r="G87" s="101">
        <f>'[1]11'!E$1054</f>
        <v>0</v>
      </c>
      <c r="H87" s="102">
        <f>'[1]11'!F$1054</f>
        <v>0</v>
      </c>
      <c r="I87" s="101">
        <f>'[1]11'!G$1054</f>
        <v>0</v>
      </c>
      <c r="J87" s="103">
        <f>'[1]11'!H$1054</f>
        <v>0</v>
      </c>
      <c r="K87" s="101">
        <f>'[1]11'!P$1054</f>
        <v>0</v>
      </c>
      <c r="L87" s="101">
        <f>'[1]11'!Y$1054</f>
        <v>0</v>
      </c>
      <c r="M87" s="101">
        <f>'[1]11'!AA$1054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'[1]11'!C$1055</f>
        <v>0</v>
      </c>
      <c r="F88" s="101">
        <f>'[1]11'!D$1055</f>
        <v>0</v>
      </c>
      <c r="G88" s="101">
        <f>'[1]11'!E$1055</f>
        <v>0</v>
      </c>
      <c r="H88" s="102">
        <f>'[1]11'!F$1055</f>
        <v>0</v>
      </c>
      <c r="I88" s="101">
        <f>'[1]11'!G$1055</f>
        <v>0</v>
      </c>
      <c r="J88" s="103">
        <f>'[1]11'!H$1055</f>
        <v>0</v>
      </c>
      <c r="K88" s="101">
        <f>'[1]11'!P$1055</f>
        <v>0</v>
      </c>
      <c r="L88" s="101">
        <f>'[1]11'!Y$1055</f>
        <v>0</v>
      </c>
      <c r="M88" s="101">
        <f>'[1]11'!AA$1055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'[1]11'!C$1056</f>
        <v>0</v>
      </c>
      <c r="F90" s="74">
        <f>'[1]11'!D$1056</f>
        <v>0</v>
      </c>
      <c r="G90" s="74">
        <f>'[1]11'!E$1056</f>
        <v>0</v>
      </c>
      <c r="H90" s="75">
        <f>'[1]11'!F$1056</f>
        <v>0</v>
      </c>
      <c r="I90" s="74">
        <f>'[1]11'!G$1056</f>
        <v>0</v>
      </c>
      <c r="J90" s="76">
        <f>'[1]11'!H$1056</f>
        <v>0</v>
      </c>
      <c r="K90" s="74">
        <f>'[1]11'!P$1056</f>
        <v>0</v>
      </c>
      <c r="L90" s="74">
        <f>'[1]11'!Y$1056</f>
        <v>0</v>
      </c>
      <c r="M90" s="74">
        <f>'[1]11'!AA$1056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6474</v>
      </c>
      <c r="F92" s="28">
        <f t="shared" ref="F92:M92" si="16">F4+F51+F77+F90</f>
        <v>8045</v>
      </c>
      <c r="G92" s="28">
        <f t="shared" si="16"/>
        <v>8394</v>
      </c>
      <c r="H92" s="29">
        <f t="shared" si="16"/>
        <v>7923</v>
      </c>
      <c r="I92" s="28">
        <f t="shared" si="16"/>
        <v>8838</v>
      </c>
      <c r="J92" s="30">
        <f t="shared" si="16"/>
        <v>8733</v>
      </c>
      <c r="K92" s="28">
        <f t="shared" si="16"/>
        <v>8983</v>
      </c>
      <c r="L92" s="28">
        <f t="shared" si="16"/>
        <v>10807.099999999999</v>
      </c>
      <c r="M92" s="28">
        <f t="shared" si="16"/>
        <v>11347.454999999998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'[1]11'!$B$15)</f>
        <v>Table B.2g: Payments and estimates by economic classification: Structured Agricultural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14441</v>
      </c>
      <c r="F4" s="74">
        <f t="shared" ref="F4:M4" si="0">F5+F8+F47</f>
        <v>16088</v>
      </c>
      <c r="G4" s="74">
        <f t="shared" si="0"/>
        <v>19146</v>
      </c>
      <c r="H4" s="75">
        <f t="shared" si="0"/>
        <v>16913</v>
      </c>
      <c r="I4" s="74">
        <f t="shared" si="0"/>
        <v>19113</v>
      </c>
      <c r="J4" s="76">
        <f t="shared" si="0"/>
        <v>18416</v>
      </c>
      <c r="K4" s="74">
        <f t="shared" si="0"/>
        <v>19898</v>
      </c>
      <c r="L4" s="74">
        <f t="shared" si="0"/>
        <v>20110.194</v>
      </c>
      <c r="M4" s="74">
        <f t="shared" si="0"/>
        <v>21115.703700000002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11163</v>
      </c>
      <c r="F5" s="81">
        <f t="shared" ref="F5:M5" si="1">SUM(F6:F7)</f>
        <v>12271</v>
      </c>
      <c r="G5" s="81">
        <f t="shared" si="1"/>
        <v>15256</v>
      </c>
      <c r="H5" s="82">
        <f t="shared" si="1"/>
        <v>14249</v>
      </c>
      <c r="I5" s="81">
        <f t="shared" si="1"/>
        <v>15049</v>
      </c>
      <c r="J5" s="83">
        <f t="shared" si="1"/>
        <v>15096</v>
      </c>
      <c r="K5" s="81">
        <f t="shared" si="1"/>
        <v>16249</v>
      </c>
      <c r="L5" s="81">
        <f t="shared" si="1"/>
        <v>15004.197</v>
      </c>
      <c r="M5" s="81">
        <f t="shared" si="1"/>
        <v>15754.406850000001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'[1]11'!C$1126</f>
        <v>9437</v>
      </c>
      <c r="F6" s="88">
        <f>'[1]11'!D$1126</f>
        <v>10646</v>
      </c>
      <c r="G6" s="88">
        <f>'[1]11'!E$1126</f>
        <v>13037</v>
      </c>
      <c r="H6" s="89">
        <f>'[1]11'!F$1126</f>
        <v>12397</v>
      </c>
      <c r="I6" s="88">
        <f>'[1]11'!G$1126</f>
        <v>13197</v>
      </c>
      <c r="J6" s="90">
        <f>'[1]11'!H$1126</f>
        <v>12935</v>
      </c>
      <c r="K6" s="88">
        <f>'[1]11'!P$1126</f>
        <v>14397</v>
      </c>
      <c r="L6" s="88">
        <f>'[1]11'!Y$1126</f>
        <v>13054.041000000001</v>
      </c>
      <c r="M6" s="88">
        <f>'[1]11'!AA$1126</f>
        <v>13706.743050000001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'[1]11'!C$1127</f>
        <v>1726</v>
      </c>
      <c r="F7" s="94">
        <f>'[1]11'!D$1127</f>
        <v>1625</v>
      </c>
      <c r="G7" s="94">
        <f>'[1]11'!E$1127</f>
        <v>2219</v>
      </c>
      <c r="H7" s="95">
        <f>'[1]11'!F$1127</f>
        <v>1852</v>
      </c>
      <c r="I7" s="94">
        <f>'[1]11'!G$1127</f>
        <v>1852</v>
      </c>
      <c r="J7" s="96">
        <f>'[1]11'!H$1127</f>
        <v>2161</v>
      </c>
      <c r="K7" s="94">
        <f>'[1]11'!P$1127</f>
        <v>1852</v>
      </c>
      <c r="L7" s="94">
        <f>'[1]11'!Y$1127</f>
        <v>1950.1559999999997</v>
      </c>
      <c r="M7" s="94">
        <f>'[1]11'!AA$1127</f>
        <v>2047.6637999999998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3278</v>
      </c>
      <c r="F8" s="81">
        <f t="shared" si="2"/>
        <v>3239</v>
      </c>
      <c r="G8" s="81">
        <f t="shared" si="2"/>
        <v>3890</v>
      </c>
      <c r="H8" s="82">
        <f t="shared" si="2"/>
        <v>2664</v>
      </c>
      <c r="I8" s="81">
        <f t="shared" si="2"/>
        <v>4064</v>
      </c>
      <c r="J8" s="83">
        <f t="shared" si="2"/>
        <v>3320</v>
      </c>
      <c r="K8" s="81">
        <f t="shared" si="2"/>
        <v>3649</v>
      </c>
      <c r="L8" s="81">
        <f t="shared" si="2"/>
        <v>5105.9969999999994</v>
      </c>
      <c r="M8" s="81">
        <f t="shared" si="2"/>
        <v>5361.2968500000006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'[1]11'!C$1129</f>
        <v>0</v>
      </c>
      <c r="F9" s="88">
        <f>'[1]11'!D$1129</f>
        <v>0</v>
      </c>
      <c r="G9" s="88">
        <f>'[1]11'!E$1129</f>
        <v>84</v>
      </c>
      <c r="H9" s="89">
        <f>'[1]11'!F$1129</f>
        <v>70</v>
      </c>
      <c r="I9" s="88">
        <f>'[1]11'!G$1129</f>
        <v>60</v>
      </c>
      <c r="J9" s="90">
        <f>'[1]11'!H$1129</f>
        <v>0</v>
      </c>
      <c r="K9" s="88">
        <f>'[1]11'!P$1129</f>
        <v>2</v>
      </c>
      <c r="L9" s="88">
        <f>'[1]11'!Y$1129</f>
        <v>2.1059999999999999</v>
      </c>
      <c r="M9" s="88">
        <f>'[1]11'!AA$1129</f>
        <v>2.2113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'[1]11'!C$1130</f>
        <v>0</v>
      </c>
      <c r="F10" s="101">
        <f>'[1]11'!D$1130</f>
        <v>54</v>
      </c>
      <c r="G10" s="101">
        <f>'[1]11'!E$1130</f>
        <v>44</v>
      </c>
      <c r="H10" s="102">
        <f>'[1]11'!F$1130</f>
        <v>40</v>
      </c>
      <c r="I10" s="101">
        <f>'[1]11'!G$1130</f>
        <v>30</v>
      </c>
      <c r="J10" s="103">
        <f>'[1]11'!H$1130</f>
        <v>31</v>
      </c>
      <c r="K10" s="101">
        <f>'[1]11'!P$1130</f>
        <v>2</v>
      </c>
      <c r="L10" s="101">
        <f>'[1]11'!Y$1130</f>
        <v>2.1059999999999999</v>
      </c>
      <c r="M10" s="101">
        <f>'[1]11'!AA$1130</f>
        <v>2.2113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'[1]11'!C$1131</f>
        <v>62</v>
      </c>
      <c r="F11" s="101">
        <f>'[1]11'!D$1131</f>
        <v>166</v>
      </c>
      <c r="G11" s="101">
        <f>'[1]11'!E$1131</f>
        <v>11</v>
      </c>
      <c r="H11" s="102">
        <f>'[1]11'!F$1131</f>
        <v>50</v>
      </c>
      <c r="I11" s="101">
        <f>'[1]11'!G$1131</f>
        <v>25</v>
      </c>
      <c r="J11" s="103">
        <f>'[1]11'!H$1131</f>
        <v>0</v>
      </c>
      <c r="K11" s="101">
        <f>'[1]11'!P$1131</f>
        <v>0</v>
      </c>
      <c r="L11" s="101">
        <f>'[1]11'!Y$1131</f>
        <v>414.88200000000001</v>
      </c>
      <c r="M11" s="101">
        <f>'[1]11'!AA$1131</f>
        <v>435.62610000000001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'[1]11'!C$1132</f>
        <v>0</v>
      </c>
      <c r="F12" s="101">
        <f>'[1]11'!D$1132</f>
        <v>0</v>
      </c>
      <c r="G12" s="101">
        <f>'[1]11'!E$1132</f>
        <v>0</v>
      </c>
      <c r="H12" s="102">
        <f>'[1]11'!F$1132</f>
        <v>0</v>
      </c>
      <c r="I12" s="101">
        <f>'[1]11'!G$1132</f>
        <v>0</v>
      </c>
      <c r="J12" s="103">
        <f>'[1]11'!H$1132</f>
        <v>0</v>
      </c>
      <c r="K12" s="101">
        <f>'[1]11'!P$1132</f>
        <v>0</v>
      </c>
      <c r="L12" s="101">
        <f>'[1]11'!Y$1132</f>
        <v>0</v>
      </c>
      <c r="M12" s="101">
        <f>'[1]11'!AA$1132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'[1]11'!C$1133</f>
        <v>0</v>
      </c>
      <c r="F13" s="101">
        <f>'[1]11'!D$1133</f>
        <v>13</v>
      </c>
      <c r="G13" s="101">
        <f>'[1]11'!E$1133</f>
        <v>0</v>
      </c>
      <c r="H13" s="102">
        <f>'[1]11'!F$1133</f>
        <v>0</v>
      </c>
      <c r="I13" s="101">
        <f>'[1]11'!G$1133</f>
        <v>0</v>
      </c>
      <c r="J13" s="103">
        <f>'[1]11'!H$1133</f>
        <v>0</v>
      </c>
      <c r="K13" s="101">
        <f>'[1]11'!P$1133</f>
        <v>0</v>
      </c>
      <c r="L13" s="101">
        <f>'[1]11'!Y$1133</f>
        <v>0</v>
      </c>
      <c r="M13" s="101">
        <f>'[1]11'!AA$1133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'[1]11'!C$1134</f>
        <v>260</v>
      </c>
      <c r="F14" s="101">
        <f>'[1]11'!D$1134</f>
        <v>121</v>
      </c>
      <c r="G14" s="101">
        <f>'[1]11'!E$1134</f>
        <v>65</v>
      </c>
      <c r="H14" s="102">
        <f>'[1]11'!F$1134</f>
        <v>70</v>
      </c>
      <c r="I14" s="101">
        <f>'[1]11'!G$1134</f>
        <v>70</v>
      </c>
      <c r="J14" s="103">
        <f>'[1]11'!H$1134</f>
        <v>4</v>
      </c>
      <c r="K14" s="101">
        <f>'[1]11'!P$1134</f>
        <v>0</v>
      </c>
      <c r="L14" s="101">
        <f>'[1]11'!Y$1134</f>
        <v>97.928999999999988</v>
      </c>
      <c r="M14" s="101">
        <f>'[1]11'!AA$1134</f>
        <v>102.82544999999999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'[1]11'!C$1135</f>
        <v>0</v>
      </c>
      <c r="F15" s="101">
        <f>'[1]11'!D$1135</f>
        <v>12</v>
      </c>
      <c r="G15" s="101">
        <f>'[1]11'!E$1135</f>
        <v>6</v>
      </c>
      <c r="H15" s="102">
        <f>'[1]11'!F$1135</f>
        <v>20</v>
      </c>
      <c r="I15" s="101">
        <f>'[1]11'!G$1135</f>
        <v>20</v>
      </c>
      <c r="J15" s="103">
        <f>'[1]11'!H$1135</f>
        <v>8</v>
      </c>
      <c r="K15" s="101">
        <f>'[1]11'!P$1135</f>
        <v>12</v>
      </c>
      <c r="L15" s="101">
        <f>'[1]11'!Y$1135</f>
        <v>2.1059999999999999</v>
      </c>
      <c r="M15" s="101">
        <f>'[1]11'!AA$1135</f>
        <v>2.2113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'[1]11'!C$1136</f>
        <v>0</v>
      </c>
      <c r="F16" s="101">
        <f>'[1]11'!D$1136</f>
        <v>6</v>
      </c>
      <c r="G16" s="101">
        <f>'[1]11'!E$1136</f>
        <v>0</v>
      </c>
      <c r="H16" s="102">
        <f>'[1]11'!F$1136</f>
        <v>0</v>
      </c>
      <c r="I16" s="101">
        <f>'[1]11'!G$1136</f>
        <v>0</v>
      </c>
      <c r="J16" s="103">
        <f>'[1]11'!H$1136</f>
        <v>0</v>
      </c>
      <c r="K16" s="101">
        <f>'[1]11'!P$1136</f>
        <v>0</v>
      </c>
      <c r="L16" s="101">
        <f>'[1]11'!Y$1136</f>
        <v>1.0529999999999999</v>
      </c>
      <c r="M16" s="101">
        <f>'[1]11'!AA$1136</f>
        <v>1.10565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'[1]11'!C$1137</f>
        <v>0</v>
      </c>
      <c r="F17" s="101">
        <f>'[1]11'!D$1137</f>
        <v>0</v>
      </c>
      <c r="G17" s="101">
        <f>'[1]11'!E$1137</f>
        <v>0</v>
      </c>
      <c r="H17" s="102">
        <f>'[1]11'!F$1137</f>
        <v>0</v>
      </c>
      <c r="I17" s="101">
        <f>'[1]11'!G$1137</f>
        <v>0</v>
      </c>
      <c r="J17" s="103">
        <f>'[1]11'!H$1137</f>
        <v>0</v>
      </c>
      <c r="K17" s="101">
        <f>'[1]11'!P$1137</f>
        <v>0</v>
      </c>
      <c r="L17" s="101">
        <f>'[1]11'!Y$1137</f>
        <v>1.0529999999999999</v>
      </c>
      <c r="M17" s="101">
        <f>'[1]11'!AA$1137</f>
        <v>1.10565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'[1]11'!C$1138</f>
        <v>151</v>
      </c>
      <c r="F18" s="101">
        <f>'[1]11'!D$1138</f>
        <v>0</v>
      </c>
      <c r="G18" s="101">
        <f>'[1]11'!E$1138</f>
        <v>54</v>
      </c>
      <c r="H18" s="102">
        <f>'[1]11'!F$1138</f>
        <v>0</v>
      </c>
      <c r="I18" s="101">
        <f>'[1]11'!G$1138</f>
        <v>0</v>
      </c>
      <c r="J18" s="103">
        <f>'[1]11'!H$1138</f>
        <v>0</v>
      </c>
      <c r="K18" s="101">
        <f>'[1]11'!P$1138</f>
        <v>0</v>
      </c>
      <c r="L18" s="101">
        <f>'[1]11'!Y$1138</f>
        <v>345.38399999999996</v>
      </c>
      <c r="M18" s="101">
        <f>'[1]11'!AA$1138</f>
        <v>362.65319999999997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'[1]11'!C$1139</f>
        <v>0</v>
      </c>
      <c r="F19" s="101">
        <f>'[1]11'!D$1139</f>
        <v>0</v>
      </c>
      <c r="G19" s="101">
        <f>'[1]11'!E$1139</f>
        <v>0</v>
      </c>
      <c r="H19" s="102">
        <f>'[1]11'!F$1139</f>
        <v>0</v>
      </c>
      <c r="I19" s="101">
        <f>'[1]11'!G$1139</f>
        <v>0</v>
      </c>
      <c r="J19" s="103">
        <f>'[1]11'!H$1139</f>
        <v>0</v>
      </c>
      <c r="K19" s="101">
        <f>'[1]11'!P$1139</f>
        <v>0</v>
      </c>
      <c r="L19" s="101">
        <f>'[1]11'!Y$1139</f>
        <v>0</v>
      </c>
      <c r="M19" s="101">
        <f>'[1]11'!AA$1139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'[1]11'!C$1140</f>
        <v>0</v>
      </c>
      <c r="F20" s="101">
        <f>'[1]11'!D$1140</f>
        <v>0</v>
      </c>
      <c r="G20" s="101">
        <f>'[1]11'!E$1140</f>
        <v>0</v>
      </c>
      <c r="H20" s="102">
        <f>'[1]11'!F$1140</f>
        <v>0</v>
      </c>
      <c r="I20" s="101">
        <f>'[1]11'!G$1140</f>
        <v>0</v>
      </c>
      <c r="J20" s="103">
        <f>'[1]11'!H$1140</f>
        <v>0</v>
      </c>
      <c r="K20" s="101">
        <f>'[1]11'!P$1140</f>
        <v>0</v>
      </c>
      <c r="L20" s="101">
        <f>'[1]11'!Y$1140</f>
        <v>0</v>
      </c>
      <c r="M20" s="101">
        <f>'[1]11'!AA$1140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'[1]11'!C$1141</f>
        <v>151</v>
      </c>
      <c r="F21" s="101">
        <f>'[1]11'!D$1141</f>
        <v>0</v>
      </c>
      <c r="G21" s="101">
        <f>'[1]11'!E$1141</f>
        <v>0</v>
      </c>
      <c r="H21" s="102">
        <f>'[1]11'!F$1141</f>
        <v>0</v>
      </c>
      <c r="I21" s="101">
        <f>'[1]11'!G$1141</f>
        <v>0</v>
      </c>
      <c r="J21" s="103">
        <f>'[1]11'!H$1141</f>
        <v>0</v>
      </c>
      <c r="K21" s="101">
        <f>'[1]11'!P$1141</f>
        <v>0</v>
      </c>
      <c r="L21" s="101">
        <f>'[1]11'!Y$1141</f>
        <v>0</v>
      </c>
      <c r="M21" s="101">
        <f>'[1]11'!AA$1141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'[1]11'!C$1142</f>
        <v>136</v>
      </c>
      <c r="F22" s="101">
        <f>'[1]11'!D$1142</f>
        <v>375</v>
      </c>
      <c r="G22" s="101">
        <f>'[1]11'!E$1142</f>
        <v>198</v>
      </c>
      <c r="H22" s="102">
        <f>'[1]11'!F$1142</f>
        <v>150</v>
      </c>
      <c r="I22" s="101">
        <f>'[1]11'!G$1142</f>
        <v>1446</v>
      </c>
      <c r="J22" s="103">
        <f>'[1]11'!H$1142</f>
        <v>1456</v>
      </c>
      <c r="K22" s="101">
        <f>'[1]11'!P$1142</f>
        <v>0</v>
      </c>
      <c r="L22" s="101">
        <f>'[1]11'!Y$1142</f>
        <v>33.695999999999998</v>
      </c>
      <c r="M22" s="101">
        <f>'[1]11'!AA$1142</f>
        <v>35.380800000000001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'[1]11'!C$1143</f>
        <v>0</v>
      </c>
      <c r="F23" s="101">
        <f>'[1]11'!D$1143</f>
        <v>0</v>
      </c>
      <c r="G23" s="101">
        <f>'[1]11'!E$1143</f>
        <v>0</v>
      </c>
      <c r="H23" s="102">
        <f>'[1]11'!F$1143</f>
        <v>0</v>
      </c>
      <c r="I23" s="101">
        <f>'[1]11'!G$1143</f>
        <v>0</v>
      </c>
      <c r="J23" s="103">
        <f>'[1]11'!H$1143</f>
        <v>0</v>
      </c>
      <c r="K23" s="101">
        <f>'[1]11'!P$1143</f>
        <v>0</v>
      </c>
      <c r="L23" s="101">
        <f>'[1]11'!Y$1143</f>
        <v>0</v>
      </c>
      <c r="M23" s="101">
        <f>'[1]11'!AA$1143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'[1]11'!C$1144</f>
        <v>0</v>
      </c>
      <c r="F24" s="101">
        <f>'[1]11'!D$1144</f>
        <v>0</v>
      </c>
      <c r="G24" s="101">
        <f>'[1]11'!E$1144</f>
        <v>0</v>
      </c>
      <c r="H24" s="102">
        <f>'[1]11'!F$1144</f>
        <v>0</v>
      </c>
      <c r="I24" s="101">
        <f>'[1]11'!G$1144</f>
        <v>0</v>
      </c>
      <c r="J24" s="103">
        <f>'[1]11'!H$1144</f>
        <v>0</v>
      </c>
      <c r="K24" s="101">
        <f>'[1]11'!P$1144</f>
        <v>0</v>
      </c>
      <c r="L24" s="101">
        <f>'[1]11'!Y$1144</f>
        <v>0</v>
      </c>
      <c r="M24" s="101">
        <f>'[1]11'!AA$1144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'[1]11'!C$1145</f>
        <v>0</v>
      </c>
      <c r="F25" s="101">
        <f>'[1]11'!D$1145</f>
        <v>0</v>
      </c>
      <c r="G25" s="101">
        <f>'[1]11'!E$1145</f>
        <v>404</v>
      </c>
      <c r="H25" s="102">
        <f>'[1]11'!F$1145</f>
        <v>0</v>
      </c>
      <c r="I25" s="101">
        <f>'[1]11'!G$1145</f>
        <v>0</v>
      </c>
      <c r="J25" s="103">
        <f>'[1]11'!H$1145</f>
        <v>321</v>
      </c>
      <c r="K25" s="101">
        <f>'[1]11'!P$1145</f>
        <v>475</v>
      </c>
      <c r="L25" s="101">
        <f>'[1]11'!Y$1145</f>
        <v>0</v>
      </c>
      <c r="M25" s="101">
        <f>'[1]11'!AA$1145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'[1]11'!C$1146</f>
        <v>0</v>
      </c>
      <c r="F26" s="101">
        <f>'[1]11'!D$1146</f>
        <v>0</v>
      </c>
      <c r="G26" s="101">
        <f>'[1]11'!E$1146</f>
        <v>0</v>
      </c>
      <c r="H26" s="102">
        <f>'[1]11'!F$1146</f>
        <v>0</v>
      </c>
      <c r="I26" s="101">
        <f>'[1]11'!G$1146</f>
        <v>0</v>
      </c>
      <c r="J26" s="103">
        <f>'[1]11'!H$1146</f>
        <v>0</v>
      </c>
      <c r="K26" s="101">
        <f>'[1]11'!P$1146</f>
        <v>0</v>
      </c>
      <c r="L26" s="101">
        <f>'[1]11'!Y$1146</f>
        <v>0</v>
      </c>
      <c r="M26" s="101">
        <f>'[1]11'!AA$1146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'[1]11'!C$1147</f>
        <v>0</v>
      </c>
      <c r="F27" s="101">
        <f>'[1]11'!D$1147</f>
        <v>0</v>
      </c>
      <c r="G27" s="101">
        <f>'[1]11'!E$1147</f>
        <v>171</v>
      </c>
      <c r="H27" s="102">
        <f>'[1]11'!F$1147</f>
        <v>0</v>
      </c>
      <c r="I27" s="101">
        <f>'[1]11'!G$1147</f>
        <v>11</v>
      </c>
      <c r="J27" s="103">
        <f>'[1]11'!H$1147</f>
        <v>0</v>
      </c>
      <c r="K27" s="101">
        <f>'[1]11'!P$1147</f>
        <v>0</v>
      </c>
      <c r="L27" s="101">
        <f>'[1]11'!Y$1147</f>
        <v>0</v>
      </c>
      <c r="M27" s="101">
        <f>'[1]11'!AA$1147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'[1]11'!C$1148</f>
        <v>0</v>
      </c>
      <c r="F28" s="101">
        <f>'[1]11'!D$1148</f>
        <v>0</v>
      </c>
      <c r="G28" s="101">
        <f>'[1]11'!E$1148</f>
        <v>65</v>
      </c>
      <c r="H28" s="102">
        <f>'[1]11'!F$1148</f>
        <v>0</v>
      </c>
      <c r="I28" s="101">
        <f>'[1]11'!G$1148</f>
        <v>130</v>
      </c>
      <c r="J28" s="103">
        <f>'[1]11'!H$1148</f>
        <v>48</v>
      </c>
      <c r="K28" s="101">
        <f>'[1]11'!P$1148</f>
        <v>0</v>
      </c>
      <c r="L28" s="101">
        <f>'[1]11'!Y$1148</f>
        <v>0</v>
      </c>
      <c r="M28" s="101">
        <f>'[1]11'!AA$1148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'[1]11'!C$1149</f>
        <v>990</v>
      </c>
      <c r="F29" s="101">
        <f>'[1]11'!D$1149</f>
        <v>1008</v>
      </c>
      <c r="G29" s="101">
        <f>'[1]11'!E$1149</f>
        <v>940</v>
      </c>
      <c r="H29" s="102">
        <f>'[1]11'!F$1149</f>
        <v>947</v>
      </c>
      <c r="I29" s="101">
        <f>'[1]11'!G$1149</f>
        <v>857</v>
      </c>
      <c r="J29" s="103">
        <f>'[1]11'!H$1149</f>
        <v>203</v>
      </c>
      <c r="K29" s="101">
        <f>'[1]11'!P$1149</f>
        <v>1417</v>
      </c>
      <c r="L29" s="101">
        <f>'[1]11'!Y$1149</f>
        <v>2019.654</v>
      </c>
      <c r="M29" s="101">
        <f>'[1]11'!AA$1149</f>
        <v>2120.6367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'[1]11'!C$1150</f>
        <v>0</v>
      </c>
      <c r="F30" s="101">
        <f>'[1]11'!D$1150</f>
        <v>0</v>
      </c>
      <c r="G30" s="101">
        <f>'[1]11'!E$1150</f>
        <v>6</v>
      </c>
      <c r="H30" s="102">
        <f>'[1]11'!F$1150</f>
        <v>0</v>
      </c>
      <c r="I30" s="101">
        <f>'[1]11'!G$1150</f>
        <v>10</v>
      </c>
      <c r="J30" s="103">
        <f>'[1]11'!H$1150</f>
        <v>0</v>
      </c>
      <c r="K30" s="101">
        <f>'[1]11'!P$1150</f>
        <v>9</v>
      </c>
      <c r="L30" s="101">
        <f>'[1]11'!Y$1150</f>
        <v>23.166</v>
      </c>
      <c r="M30" s="101">
        <f>'[1]11'!AA$1150</f>
        <v>24.324300000000001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'[1]11'!C$1151</f>
        <v>0</v>
      </c>
      <c r="F31" s="101">
        <f>'[1]11'!D$1151</f>
        <v>199</v>
      </c>
      <c r="G31" s="101">
        <f>'[1]11'!E$1151</f>
        <v>0</v>
      </c>
      <c r="H31" s="102">
        <f>'[1]11'!F$1151</f>
        <v>0</v>
      </c>
      <c r="I31" s="101">
        <f>'[1]11'!G$1151</f>
        <v>0</v>
      </c>
      <c r="J31" s="103">
        <f>'[1]11'!H$1151</f>
        <v>0</v>
      </c>
      <c r="K31" s="101">
        <f>'[1]11'!P$1151</f>
        <v>59</v>
      </c>
      <c r="L31" s="101">
        <f>'[1]11'!Y$1151</f>
        <v>483.327</v>
      </c>
      <c r="M31" s="101">
        <f>'[1]11'!AA$1151</f>
        <v>507.49335000000002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'[1]11'!C$1152</f>
        <v>142</v>
      </c>
      <c r="F32" s="101">
        <f>'[1]11'!D$1152</f>
        <v>10</v>
      </c>
      <c r="G32" s="101">
        <f>'[1]11'!E$1152</f>
        <v>1</v>
      </c>
      <c r="H32" s="102">
        <f>'[1]11'!F$1152</f>
        <v>0</v>
      </c>
      <c r="I32" s="101">
        <f>'[1]11'!G$1152</f>
        <v>20</v>
      </c>
      <c r="J32" s="103">
        <f>'[1]11'!H$1152</f>
        <v>0</v>
      </c>
      <c r="K32" s="101">
        <f>'[1]11'!P$1152</f>
        <v>30</v>
      </c>
      <c r="L32" s="101">
        <f>'[1]11'!Y$1152</f>
        <v>31.589999999999996</v>
      </c>
      <c r="M32" s="101">
        <f>'[1]11'!AA$1152</f>
        <v>33.169499999999999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'[1]11'!C$1153</f>
        <v>0</v>
      </c>
      <c r="F33" s="101">
        <f>'[1]11'!D$1153</f>
        <v>10</v>
      </c>
      <c r="G33" s="101">
        <f>'[1]11'!E$1153</f>
        <v>0</v>
      </c>
      <c r="H33" s="102">
        <f>'[1]11'!F$1153</f>
        <v>0</v>
      </c>
      <c r="I33" s="101">
        <f>'[1]11'!G$1153</f>
        <v>0</v>
      </c>
      <c r="J33" s="103">
        <f>'[1]11'!H$1153</f>
        <v>0</v>
      </c>
      <c r="K33" s="101">
        <f>'[1]11'!P$1153</f>
        <v>0</v>
      </c>
      <c r="L33" s="101">
        <f>'[1]11'!Y$1153</f>
        <v>0</v>
      </c>
      <c r="M33" s="101">
        <f>'[1]11'!AA$1153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'[1]11'!C$1154</f>
        <v>0</v>
      </c>
      <c r="F34" s="101">
        <f>'[1]11'!D$1154</f>
        <v>0</v>
      </c>
      <c r="G34" s="101">
        <f>'[1]11'!E$1154</f>
        <v>0</v>
      </c>
      <c r="H34" s="102">
        <f>'[1]11'!F$1154</f>
        <v>0</v>
      </c>
      <c r="I34" s="101">
        <f>'[1]11'!G$1154</f>
        <v>15</v>
      </c>
      <c r="J34" s="103">
        <f>'[1]11'!H$1154</f>
        <v>0</v>
      </c>
      <c r="K34" s="101">
        <f>'[1]11'!P$1154</f>
        <v>7</v>
      </c>
      <c r="L34" s="101">
        <f>'[1]11'!Y$1154</f>
        <v>0</v>
      </c>
      <c r="M34" s="101">
        <f>'[1]11'!AA$1154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'[1]11'!C$1155</f>
        <v>0</v>
      </c>
      <c r="F35" s="101">
        <f>'[1]11'!D$1155</f>
        <v>0</v>
      </c>
      <c r="G35" s="101">
        <f>'[1]11'!E$1155</f>
        <v>0</v>
      </c>
      <c r="H35" s="102">
        <f>'[1]11'!F$1155</f>
        <v>0</v>
      </c>
      <c r="I35" s="101">
        <f>'[1]11'!G$1155</f>
        <v>0</v>
      </c>
      <c r="J35" s="103">
        <f>'[1]11'!H$1155</f>
        <v>0</v>
      </c>
      <c r="K35" s="101">
        <f>'[1]11'!P$1155</f>
        <v>0</v>
      </c>
      <c r="L35" s="101">
        <f>'[1]11'!Y$1155</f>
        <v>0</v>
      </c>
      <c r="M35" s="101">
        <f>'[1]11'!AA$1155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'[1]11'!C$1156</f>
        <v>0</v>
      </c>
      <c r="F36" s="101">
        <f>'[1]11'!D$1156</f>
        <v>0</v>
      </c>
      <c r="G36" s="101">
        <f>'[1]11'!E$1156</f>
        <v>0</v>
      </c>
      <c r="H36" s="102">
        <f>'[1]11'!F$1156</f>
        <v>0</v>
      </c>
      <c r="I36" s="101">
        <f>'[1]11'!G$1156</f>
        <v>0</v>
      </c>
      <c r="J36" s="103">
        <f>'[1]11'!H$1156</f>
        <v>0</v>
      </c>
      <c r="K36" s="101">
        <f>'[1]11'!P$1156</f>
        <v>0</v>
      </c>
      <c r="L36" s="101">
        <f>'[1]11'!Y$1156</f>
        <v>0</v>
      </c>
      <c r="M36" s="101">
        <f>'[1]11'!AA$1156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'[1]11'!C$1157</f>
        <v>307</v>
      </c>
      <c r="F37" s="101">
        <f>'[1]11'!D$1157</f>
        <v>164</v>
      </c>
      <c r="G37" s="101">
        <f>'[1]11'!E$1157</f>
        <v>220</v>
      </c>
      <c r="H37" s="102">
        <f>'[1]11'!F$1157</f>
        <v>170</v>
      </c>
      <c r="I37" s="101">
        <f>'[1]11'!G$1157</f>
        <v>249</v>
      </c>
      <c r="J37" s="103">
        <f>'[1]11'!H$1157</f>
        <v>602</v>
      </c>
      <c r="K37" s="101">
        <f>'[1]11'!P$1157</f>
        <v>174</v>
      </c>
      <c r="L37" s="101">
        <f>'[1]11'!Y$1157</f>
        <v>102.14099999999999</v>
      </c>
      <c r="M37" s="101">
        <f>'[1]11'!AA$1157</f>
        <v>107.24805000000001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'[1]11'!C$1158</f>
        <v>207</v>
      </c>
      <c r="F38" s="101">
        <f>'[1]11'!D$1158</f>
        <v>270</v>
      </c>
      <c r="G38" s="101">
        <f>'[1]11'!E$1158</f>
        <v>244</v>
      </c>
      <c r="H38" s="102">
        <f>'[1]11'!F$1158</f>
        <v>250</v>
      </c>
      <c r="I38" s="101">
        <f>'[1]11'!G$1158</f>
        <v>229</v>
      </c>
      <c r="J38" s="103">
        <f>'[1]11'!H$1158</f>
        <v>245</v>
      </c>
      <c r="K38" s="101">
        <f>'[1]11'!P$1158</f>
        <v>280</v>
      </c>
      <c r="L38" s="101">
        <f>'[1]11'!Y$1158</f>
        <v>1010.8799999999999</v>
      </c>
      <c r="M38" s="101">
        <f>'[1]11'!AA$1158</f>
        <v>1061.424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'[1]11'!C$1159</f>
        <v>11</v>
      </c>
      <c r="F39" s="101">
        <f>'[1]11'!D$1159</f>
        <v>63</v>
      </c>
      <c r="G39" s="101">
        <f>'[1]11'!E$1159</f>
        <v>444</v>
      </c>
      <c r="H39" s="102">
        <f>'[1]11'!F$1159</f>
        <v>0</v>
      </c>
      <c r="I39" s="101">
        <f>'[1]11'!G$1159</f>
        <v>0</v>
      </c>
      <c r="J39" s="103">
        <f>'[1]11'!H$1159</f>
        <v>0</v>
      </c>
      <c r="K39" s="101">
        <f>'[1]11'!P$1159</f>
        <v>21</v>
      </c>
      <c r="L39" s="101">
        <f>'[1]11'!Y$1159</f>
        <v>32.643000000000001</v>
      </c>
      <c r="M39" s="101">
        <f>'[1]11'!AA$1159</f>
        <v>34.275150000000004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'[1]11'!C$1160</f>
        <v>0</v>
      </c>
      <c r="F40" s="101">
        <f>'[1]11'!D$1160</f>
        <v>21</v>
      </c>
      <c r="G40" s="101">
        <f>'[1]11'!E$1160</f>
        <v>0</v>
      </c>
      <c r="H40" s="102">
        <f>'[1]11'!F$1160</f>
        <v>0</v>
      </c>
      <c r="I40" s="101">
        <f>'[1]11'!G$1160</f>
        <v>0</v>
      </c>
      <c r="J40" s="103">
        <f>'[1]11'!H$1160</f>
        <v>0</v>
      </c>
      <c r="K40" s="101">
        <f>'[1]11'!P$1160</f>
        <v>20</v>
      </c>
      <c r="L40" s="101">
        <f>'[1]11'!Y$1160</f>
        <v>0</v>
      </c>
      <c r="M40" s="101">
        <f>'[1]11'!AA$1160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'[1]11'!C$1161</f>
        <v>192</v>
      </c>
      <c r="F41" s="101">
        <f>'[1]11'!D$1161</f>
        <v>11</v>
      </c>
      <c r="G41" s="101">
        <f>'[1]11'!E$1161</f>
        <v>48</v>
      </c>
      <c r="H41" s="102">
        <f>'[1]11'!F$1161</f>
        <v>55</v>
      </c>
      <c r="I41" s="101">
        <f>'[1]11'!G$1161</f>
        <v>55</v>
      </c>
      <c r="J41" s="103">
        <f>'[1]11'!H$1161</f>
        <v>0</v>
      </c>
      <c r="K41" s="101">
        <f>'[1]11'!P$1161</f>
        <v>774</v>
      </c>
      <c r="L41" s="101">
        <f>'[1]11'!Y$1161</f>
        <v>151.63199999999998</v>
      </c>
      <c r="M41" s="101">
        <f>'[1]11'!AA$1161</f>
        <v>159.21359999999999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'[1]11'!C$1162</f>
        <v>406</v>
      </c>
      <c r="F42" s="101">
        <f>'[1]11'!D$1162</f>
        <v>450</v>
      </c>
      <c r="G42" s="101">
        <f>'[1]11'!E$1162</f>
        <v>807</v>
      </c>
      <c r="H42" s="102">
        <f>'[1]11'!F$1162</f>
        <v>775</v>
      </c>
      <c r="I42" s="101">
        <f>'[1]11'!G$1162</f>
        <v>755</v>
      </c>
      <c r="J42" s="103">
        <f>'[1]11'!H$1162</f>
        <v>361</v>
      </c>
      <c r="K42" s="101">
        <f>'[1]11'!P$1162</f>
        <v>361</v>
      </c>
      <c r="L42" s="101">
        <f>'[1]11'!Y$1162</f>
        <v>242.19</v>
      </c>
      <c r="M42" s="101">
        <f>'[1]11'!AA$1162</f>
        <v>254.29950000000002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'[1]11'!C$1163</f>
        <v>0</v>
      </c>
      <c r="F43" s="101">
        <f>'[1]11'!D$1163</f>
        <v>0</v>
      </c>
      <c r="G43" s="101">
        <f>'[1]11'!E$1163</f>
        <v>0</v>
      </c>
      <c r="H43" s="102">
        <f>'[1]11'!F$1163</f>
        <v>0</v>
      </c>
      <c r="I43" s="101">
        <f>'[1]11'!G$1163</f>
        <v>0</v>
      </c>
      <c r="J43" s="103">
        <f>'[1]11'!H$1163</f>
        <v>0</v>
      </c>
      <c r="K43" s="101">
        <f>'[1]11'!P$1163</f>
        <v>0</v>
      </c>
      <c r="L43" s="101">
        <f>'[1]11'!Y$1163</f>
        <v>103.19399999999999</v>
      </c>
      <c r="M43" s="101">
        <f>'[1]11'!AA$1163</f>
        <v>108.35369999999999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'[1]11'!C$1164</f>
        <v>263</v>
      </c>
      <c r="F44" s="101">
        <f>'[1]11'!D$1164</f>
        <v>286</v>
      </c>
      <c r="G44" s="101">
        <f>'[1]11'!E$1164</f>
        <v>53</v>
      </c>
      <c r="H44" s="102">
        <f>'[1]11'!F$1164</f>
        <v>67</v>
      </c>
      <c r="I44" s="101">
        <f>'[1]11'!G$1164</f>
        <v>67</v>
      </c>
      <c r="J44" s="103">
        <f>'[1]11'!H$1164</f>
        <v>37</v>
      </c>
      <c r="K44" s="101">
        <f>'[1]11'!P$1164</f>
        <v>6</v>
      </c>
      <c r="L44" s="101">
        <f>'[1]11'!Y$1164</f>
        <v>2.1059999999999999</v>
      </c>
      <c r="M44" s="101">
        <f>'[1]11'!AA$1164</f>
        <v>2.2113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'[1]11'!C$1165</f>
        <v>0</v>
      </c>
      <c r="F45" s="101">
        <f>'[1]11'!D$1165</f>
        <v>0</v>
      </c>
      <c r="G45" s="101">
        <f>'[1]11'!E$1165</f>
        <v>0</v>
      </c>
      <c r="H45" s="102">
        <f>'[1]11'!F$1165</f>
        <v>0</v>
      </c>
      <c r="I45" s="101">
        <f>'[1]11'!G$1165</f>
        <v>0</v>
      </c>
      <c r="J45" s="103">
        <f>'[1]11'!H$1165</f>
        <v>0</v>
      </c>
      <c r="K45" s="101">
        <f>'[1]11'!P$1165</f>
        <v>0</v>
      </c>
      <c r="L45" s="101">
        <f>'[1]11'!Y$1165</f>
        <v>3.1589999999999998</v>
      </c>
      <c r="M45" s="101">
        <f>'[1]11'!AA$1165</f>
        <v>3.3169499999999998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'[1]11'!C$1166</f>
        <v>0</v>
      </c>
      <c r="F46" s="94">
        <f>'[1]11'!D$1166</f>
        <v>0</v>
      </c>
      <c r="G46" s="94">
        <f>'[1]11'!E$1166</f>
        <v>25</v>
      </c>
      <c r="H46" s="95">
        <f>'[1]11'!F$1166</f>
        <v>0</v>
      </c>
      <c r="I46" s="94">
        <f>'[1]11'!G$1166</f>
        <v>15</v>
      </c>
      <c r="J46" s="96">
        <f>'[1]11'!H$1166</f>
        <v>4</v>
      </c>
      <c r="K46" s="94">
        <f>'[1]11'!P$1166</f>
        <v>0</v>
      </c>
      <c r="L46" s="94">
        <f>'[1]11'!Y$1166</f>
        <v>0</v>
      </c>
      <c r="M46" s="94">
        <f>'[1]11'!AA$1166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578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'[1]11'!C$1168</f>
        <v>0</v>
      </c>
      <c r="F48" s="88">
        <f>'[1]11'!D$1168</f>
        <v>578</v>
      </c>
      <c r="G48" s="88">
        <f>'[1]11'!E$1168</f>
        <v>0</v>
      </c>
      <c r="H48" s="89">
        <f>'[1]11'!F$1168</f>
        <v>0</v>
      </c>
      <c r="I48" s="88">
        <f>'[1]11'!G$1168</f>
        <v>0</v>
      </c>
      <c r="J48" s="90">
        <f>'[1]11'!H$1168</f>
        <v>0</v>
      </c>
      <c r="K48" s="88">
        <f>'[1]11'!P$1168</f>
        <v>0</v>
      </c>
      <c r="L48" s="88">
        <f>'[1]11'!Y$1168</f>
        <v>0</v>
      </c>
      <c r="M48" s="88">
        <f>'[1]11'!AA$1168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'[1]11'!C$1169</f>
        <v>0</v>
      </c>
      <c r="F49" s="94">
        <f>'[1]11'!D$1169</f>
        <v>0</v>
      </c>
      <c r="G49" s="94">
        <f>'[1]11'!E$1169</f>
        <v>0</v>
      </c>
      <c r="H49" s="95">
        <f>'[1]11'!F$1169</f>
        <v>0</v>
      </c>
      <c r="I49" s="94">
        <f>'[1]11'!G$1169</f>
        <v>0</v>
      </c>
      <c r="J49" s="96">
        <f>'[1]11'!H$1169</f>
        <v>0</v>
      </c>
      <c r="K49" s="94">
        <f>'[1]11'!P$1169</f>
        <v>0</v>
      </c>
      <c r="L49" s="94">
        <f>'[1]11'!Y$1169</f>
        <v>0</v>
      </c>
      <c r="M49" s="94">
        <f>'[1]11'!AA$1169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'[1]11'!C$1173</f>
        <v>0</v>
      </c>
      <c r="F54" s="88">
        <f>'[1]11'!D$1173</f>
        <v>0</v>
      </c>
      <c r="G54" s="88">
        <f>'[1]11'!E$1173</f>
        <v>0</v>
      </c>
      <c r="H54" s="89">
        <f>'[1]11'!F$1173</f>
        <v>0</v>
      </c>
      <c r="I54" s="88">
        <f>'[1]11'!G$1173</f>
        <v>0</v>
      </c>
      <c r="J54" s="90">
        <f>'[1]11'!H$1173</f>
        <v>0</v>
      </c>
      <c r="K54" s="88">
        <f>'[1]11'!P$1173</f>
        <v>0</v>
      </c>
      <c r="L54" s="88">
        <f>'[1]11'!Y$1173</f>
        <v>0</v>
      </c>
      <c r="M54" s="88">
        <f>'[1]11'!AA$1173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'[1]11'!C$1174</f>
        <v>0</v>
      </c>
      <c r="F55" s="94">
        <f>'[1]11'!D$1174</f>
        <v>0</v>
      </c>
      <c r="G55" s="94">
        <f>'[1]11'!E$1174</f>
        <v>0</v>
      </c>
      <c r="H55" s="95">
        <f>'[1]11'!F$1174</f>
        <v>0</v>
      </c>
      <c r="I55" s="94">
        <f>'[1]11'!G$1174</f>
        <v>0</v>
      </c>
      <c r="J55" s="96">
        <f>'[1]11'!H$1174</f>
        <v>0</v>
      </c>
      <c r="K55" s="94">
        <f>'[1]11'!P$1174</f>
        <v>0</v>
      </c>
      <c r="L55" s="94">
        <f>'[1]11'!Y$1174</f>
        <v>0</v>
      </c>
      <c r="M55" s="94">
        <f>'[1]11'!AA$1174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'[1]11'!C$1176</f>
        <v>0</v>
      </c>
      <c r="F57" s="88">
        <f>'[1]11'!D$1176</f>
        <v>0</v>
      </c>
      <c r="G57" s="88">
        <f>'[1]11'!E$1176</f>
        <v>0</v>
      </c>
      <c r="H57" s="89">
        <f>'[1]11'!F$1176</f>
        <v>0</v>
      </c>
      <c r="I57" s="88">
        <f>'[1]11'!G$1176</f>
        <v>0</v>
      </c>
      <c r="J57" s="90">
        <f>'[1]11'!H$1176</f>
        <v>0</v>
      </c>
      <c r="K57" s="88">
        <f>'[1]11'!P$1176</f>
        <v>0</v>
      </c>
      <c r="L57" s="88">
        <f>'[1]11'!Y$1176</f>
        <v>0</v>
      </c>
      <c r="M57" s="88">
        <f>'[1]11'!AA$1176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'[1]11'!C$1177</f>
        <v>0</v>
      </c>
      <c r="F58" s="94">
        <f>'[1]11'!D$1177</f>
        <v>0</v>
      </c>
      <c r="G58" s="94">
        <f>'[1]11'!E$1177</f>
        <v>0</v>
      </c>
      <c r="H58" s="95">
        <f>'[1]11'!F$1177</f>
        <v>0</v>
      </c>
      <c r="I58" s="94">
        <f>'[1]11'!G$1177</f>
        <v>0</v>
      </c>
      <c r="J58" s="96">
        <f>'[1]11'!H$1177</f>
        <v>0</v>
      </c>
      <c r="K58" s="94">
        <f>'[1]11'!P$1177</f>
        <v>0</v>
      </c>
      <c r="L58" s="94">
        <f>'[1]11'!Y$1177</f>
        <v>0</v>
      </c>
      <c r="M58" s="94">
        <f>'[1]11'!AA$1177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'[1]11'!C$1179</f>
        <v>0</v>
      </c>
      <c r="F60" s="88">
        <f>'[1]11'!D$1179</f>
        <v>0</v>
      </c>
      <c r="G60" s="88">
        <f>'[1]11'!E$1179</f>
        <v>0</v>
      </c>
      <c r="H60" s="89">
        <f>'[1]11'!F$1179</f>
        <v>0</v>
      </c>
      <c r="I60" s="88">
        <f>'[1]11'!G$1179</f>
        <v>0</v>
      </c>
      <c r="J60" s="90">
        <f>'[1]11'!H$1179</f>
        <v>0</v>
      </c>
      <c r="K60" s="88">
        <f>'[1]11'!P$1179</f>
        <v>0</v>
      </c>
      <c r="L60" s="88">
        <f>'[1]11'!Y$1179</f>
        <v>0</v>
      </c>
      <c r="M60" s="88">
        <f>'[1]11'!AA$1179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'[1]11'!C$1180</f>
        <v>0</v>
      </c>
      <c r="F61" s="94">
        <f>'[1]11'!D$1180</f>
        <v>0</v>
      </c>
      <c r="G61" s="94">
        <f>'[1]11'!E$1180</f>
        <v>0</v>
      </c>
      <c r="H61" s="95">
        <f>'[1]11'!F$1180</f>
        <v>0</v>
      </c>
      <c r="I61" s="94">
        <f>'[1]11'!G$1180</f>
        <v>0</v>
      </c>
      <c r="J61" s="96">
        <f>'[1]11'!H$1180</f>
        <v>0</v>
      </c>
      <c r="K61" s="94">
        <f>'[1]11'!P$1180</f>
        <v>0</v>
      </c>
      <c r="L61" s="94">
        <f>'[1]11'!Y$1180</f>
        <v>0</v>
      </c>
      <c r="M61" s="94">
        <f>'[1]11'!AA$1180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'[1]11'!C$1181</f>
        <v>0</v>
      </c>
      <c r="F62" s="101">
        <f>'[1]11'!D$1181</f>
        <v>0</v>
      </c>
      <c r="G62" s="101">
        <f>'[1]11'!E$1181</f>
        <v>0</v>
      </c>
      <c r="H62" s="102">
        <f>'[1]11'!F$1181</f>
        <v>0</v>
      </c>
      <c r="I62" s="101">
        <f>'[1]11'!G$1181</f>
        <v>0</v>
      </c>
      <c r="J62" s="103">
        <f>'[1]11'!H$1181</f>
        <v>0</v>
      </c>
      <c r="K62" s="101">
        <f>'[1]11'!P$1181</f>
        <v>0</v>
      </c>
      <c r="L62" s="101">
        <f>'[1]11'!Y$1181</f>
        <v>0</v>
      </c>
      <c r="M62" s="101">
        <f>'[1]11'!AA$1181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'[1]11'!C$1182</f>
        <v>0</v>
      </c>
      <c r="F63" s="101">
        <f>'[1]11'!D$1182</f>
        <v>0</v>
      </c>
      <c r="G63" s="101">
        <f>'[1]11'!E$1182</f>
        <v>0</v>
      </c>
      <c r="H63" s="102">
        <f>'[1]11'!F$1182</f>
        <v>0</v>
      </c>
      <c r="I63" s="101">
        <f>'[1]11'!G$1182</f>
        <v>0</v>
      </c>
      <c r="J63" s="103">
        <f>'[1]11'!H$1182</f>
        <v>0</v>
      </c>
      <c r="K63" s="101">
        <f>'[1]11'!P$1182</f>
        <v>0</v>
      </c>
      <c r="L63" s="101">
        <f>'[1]11'!Y$1182</f>
        <v>0</v>
      </c>
      <c r="M63" s="101">
        <f>'[1]11'!AA$1182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'[1]11'!C$1185</f>
        <v>0</v>
      </c>
      <c r="F66" s="88">
        <f>'[1]11'!D$1185</f>
        <v>0</v>
      </c>
      <c r="G66" s="88">
        <f>'[1]11'!E$1185</f>
        <v>0</v>
      </c>
      <c r="H66" s="89">
        <f>'[1]11'!F$1185</f>
        <v>0</v>
      </c>
      <c r="I66" s="88">
        <f>'[1]11'!G$1185</f>
        <v>0</v>
      </c>
      <c r="J66" s="90">
        <f>'[1]11'!H$1185</f>
        <v>0</v>
      </c>
      <c r="K66" s="88">
        <f>'[1]11'!P$1185</f>
        <v>0</v>
      </c>
      <c r="L66" s="88">
        <f>'[1]11'!Y$1185</f>
        <v>0</v>
      </c>
      <c r="M66" s="90">
        <f>'[1]11'!AA$1185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'[1]11'!C$1186</f>
        <v>0</v>
      </c>
      <c r="F67" s="94">
        <f>'[1]11'!D$1186</f>
        <v>0</v>
      </c>
      <c r="G67" s="94">
        <f>'[1]11'!E$1186</f>
        <v>0</v>
      </c>
      <c r="H67" s="95">
        <f>'[1]11'!F$1186</f>
        <v>0</v>
      </c>
      <c r="I67" s="94">
        <f>'[1]11'!G$1186</f>
        <v>0</v>
      </c>
      <c r="J67" s="96">
        <f>'[1]11'!H$1186</f>
        <v>0</v>
      </c>
      <c r="K67" s="94">
        <f>'[1]11'!P$1186</f>
        <v>0</v>
      </c>
      <c r="L67" s="94">
        <f>'[1]11'!Y$1186</f>
        <v>0</v>
      </c>
      <c r="M67" s="96">
        <f>'[1]11'!AA$1186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'[1]11'!C$1188</f>
        <v>0</v>
      </c>
      <c r="F69" s="88">
        <f>'[1]11'!D$1188</f>
        <v>0</v>
      </c>
      <c r="G69" s="88">
        <f>'[1]11'!E$1188</f>
        <v>0</v>
      </c>
      <c r="H69" s="89">
        <f>'[1]11'!F$1188</f>
        <v>0</v>
      </c>
      <c r="I69" s="88">
        <f>'[1]11'!G$1188</f>
        <v>0</v>
      </c>
      <c r="J69" s="90">
        <f>'[1]11'!H$1188</f>
        <v>0</v>
      </c>
      <c r="K69" s="88">
        <f>'[1]11'!P$1188</f>
        <v>0</v>
      </c>
      <c r="L69" s="88">
        <f>'[1]11'!Y$1188</f>
        <v>0</v>
      </c>
      <c r="M69" s="90">
        <f>'[1]11'!AA$1188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'[1]11'!C$1189</f>
        <v>0</v>
      </c>
      <c r="F70" s="94">
        <f>'[1]11'!D$1189</f>
        <v>0</v>
      </c>
      <c r="G70" s="94">
        <f>'[1]11'!E$1189</f>
        <v>0</v>
      </c>
      <c r="H70" s="95">
        <f>'[1]11'!F$1189</f>
        <v>0</v>
      </c>
      <c r="I70" s="94">
        <f>'[1]11'!G$1189</f>
        <v>0</v>
      </c>
      <c r="J70" s="96">
        <f>'[1]11'!H$1189</f>
        <v>0</v>
      </c>
      <c r="K70" s="94">
        <f>'[1]11'!P$1189</f>
        <v>0</v>
      </c>
      <c r="L70" s="94">
        <f>'[1]11'!Y$1189</f>
        <v>0</v>
      </c>
      <c r="M70" s="96">
        <f>'[1]11'!AA$1189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'[1]11'!C$1190</f>
        <v>0</v>
      </c>
      <c r="F72" s="101">
        <f>'[1]11'!D$1190</f>
        <v>0</v>
      </c>
      <c r="G72" s="101">
        <f>'[1]11'!E$1190</f>
        <v>0</v>
      </c>
      <c r="H72" s="102">
        <f>'[1]11'!F$1190</f>
        <v>0</v>
      </c>
      <c r="I72" s="101">
        <f>'[1]11'!G$1190</f>
        <v>0</v>
      </c>
      <c r="J72" s="103">
        <f>'[1]11'!H$1190</f>
        <v>0</v>
      </c>
      <c r="K72" s="101">
        <f>'[1]11'!P$1190</f>
        <v>0</v>
      </c>
      <c r="L72" s="101">
        <f>'[1]11'!Y$1190</f>
        <v>0</v>
      </c>
      <c r="M72" s="101">
        <f>'[1]11'!AA$1190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'[1]11'!C$1192</f>
        <v>0</v>
      </c>
      <c r="F74" s="88">
        <f>'[1]11'!D$1192</f>
        <v>0</v>
      </c>
      <c r="G74" s="88">
        <f>'[1]11'!E$1192</f>
        <v>0</v>
      </c>
      <c r="H74" s="89">
        <f>'[1]11'!F$1192</f>
        <v>0</v>
      </c>
      <c r="I74" s="88">
        <f>'[1]11'!G$1192</f>
        <v>0</v>
      </c>
      <c r="J74" s="90">
        <f>'[1]11'!H$1192</f>
        <v>0</v>
      </c>
      <c r="K74" s="88">
        <f>'[1]11'!P$1192</f>
        <v>0</v>
      </c>
      <c r="L74" s="88">
        <f>'[1]11'!Y$1192</f>
        <v>0</v>
      </c>
      <c r="M74" s="88">
        <f>'[1]11'!AA$1192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'[1]11'!C$1193</f>
        <v>0</v>
      </c>
      <c r="F75" s="94">
        <f>'[1]11'!D$1193</f>
        <v>0</v>
      </c>
      <c r="G75" s="94">
        <f>'[1]11'!E$1193</f>
        <v>0</v>
      </c>
      <c r="H75" s="95">
        <f>'[1]11'!F$1193</f>
        <v>0</v>
      </c>
      <c r="I75" s="94">
        <f>'[1]11'!G$1193</f>
        <v>0</v>
      </c>
      <c r="J75" s="96">
        <f>'[1]11'!H$1193</f>
        <v>0</v>
      </c>
      <c r="K75" s="94">
        <f>'[1]11'!P$1193</f>
        <v>0</v>
      </c>
      <c r="L75" s="94">
        <f>'[1]11'!Y$1193</f>
        <v>0</v>
      </c>
      <c r="M75" s="94">
        <f>'[1]11'!AA$1193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74</v>
      </c>
      <c r="F77" s="74">
        <f t="shared" si="13"/>
        <v>18</v>
      </c>
      <c r="G77" s="74">
        <f t="shared" si="13"/>
        <v>36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'[1]11'!C$1196</f>
        <v>0</v>
      </c>
      <c r="F79" s="88">
        <f>'[1]11'!D$1196</f>
        <v>0</v>
      </c>
      <c r="G79" s="88">
        <f>'[1]11'!E$1196</f>
        <v>0</v>
      </c>
      <c r="H79" s="89">
        <f>'[1]11'!F$1196</f>
        <v>0</v>
      </c>
      <c r="I79" s="88">
        <f>'[1]11'!G$1196</f>
        <v>0</v>
      </c>
      <c r="J79" s="90">
        <f>'[1]11'!H$1196</f>
        <v>0</v>
      </c>
      <c r="K79" s="88">
        <f>'[1]11'!P$1196</f>
        <v>0</v>
      </c>
      <c r="L79" s="88">
        <f>'[1]11'!Y$1196</f>
        <v>0</v>
      </c>
      <c r="M79" s="88">
        <f>'[1]11'!AA$1196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'[1]11'!C$1197</f>
        <v>0</v>
      </c>
      <c r="F80" s="94">
        <f>'[1]11'!D$1197</f>
        <v>0</v>
      </c>
      <c r="G80" s="94">
        <f>'[1]11'!E$1197</f>
        <v>0</v>
      </c>
      <c r="H80" s="95">
        <f>'[1]11'!F$1197</f>
        <v>0</v>
      </c>
      <c r="I80" s="94">
        <f>'[1]11'!G$1197</f>
        <v>0</v>
      </c>
      <c r="J80" s="96">
        <f>'[1]11'!H$1197</f>
        <v>0</v>
      </c>
      <c r="K80" s="94">
        <f>'[1]11'!P$1197</f>
        <v>0</v>
      </c>
      <c r="L80" s="94">
        <f>'[1]11'!Y$1197</f>
        <v>0</v>
      </c>
      <c r="M80" s="94">
        <f>'[1]11'!AA$1197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74</v>
      </c>
      <c r="F81" s="101">
        <f t="shared" si="15"/>
        <v>18</v>
      </c>
      <c r="G81" s="101">
        <f t="shared" si="15"/>
        <v>36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'[1]11'!C$1199</f>
        <v>0</v>
      </c>
      <c r="F82" s="88">
        <f>'[1]11'!D$1199</f>
        <v>0</v>
      </c>
      <c r="G82" s="88">
        <f>'[1]11'!E$1199</f>
        <v>0</v>
      </c>
      <c r="H82" s="89">
        <f>'[1]11'!F$1199</f>
        <v>0</v>
      </c>
      <c r="I82" s="88">
        <f>'[1]11'!G$1199</f>
        <v>0</v>
      </c>
      <c r="J82" s="90">
        <f>'[1]11'!H$1199</f>
        <v>0</v>
      </c>
      <c r="K82" s="88">
        <f>'[1]11'!P$1199</f>
        <v>0</v>
      </c>
      <c r="L82" s="88">
        <f>'[1]11'!Y$1199</f>
        <v>0</v>
      </c>
      <c r="M82" s="88">
        <f>'[1]11'!AA$1199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'[1]11'!C$1200</f>
        <v>74</v>
      </c>
      <c r="F83" s="94">
        <f>'[1]11'!D$1200</f>
        <v>18</v>
      </c>
      <c r="G83" s="94">
        <f>'[1]11'!E$1200</f>
        <v>36</v>
      </c>
      <c r="H83" s="95">
        <f>'[1]11'!F$1200</f>
        <v>0</v>
      </c>
      <c r="I83" s="94">
        <f>'[1]11'!G$1200</f>
        <v>0</v>
      </c>
      <c r="J83" s="96">
        <f>'[1]11'!H$1200</f>
        <v>0</v>
      </c>
      <c r="K83" s="94">
        <f>'[1]11'!P$1200</f>
        <v>0</v>
      </c>
      <c r="L83" s="94">
        <f>'[1]11'!Y$1200</f>
        <v>0</v>
      </c>
      <c r="M83" s="94">
        <f>'[1]11'!AA$1200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'[1]11'!C$1201</f>
        <v>0</v>
      </c>
      <c r="F84" s="101">
        <f>'[1]11'!D$1201</f>
        <v>0</v>
      </c>
      <c r="G84" s="101">
        <f>'[1]11'!E$1201</f>
        <v>0</v>
      </c>
      <c r="H84" s="102">
        <f>'[1]11'!F$1201</f>
        <v>0</v>
      </c>
      <c r="I84" s="101">
        <f>'[1]11'!G$1201</f>
        <v>0</v>
      </c>
      <c r="J84" s="103">
        <f>'[1]11'!H$1201</f>
        <v>0</v>
      </c>
      <c r="K84" s="101">
        <f>'[1]11'!P$1201</f>
        <v>0</v>
      </c>
      <c r="L84" s="101">
        <f>'[1]11'!Y$1201</f>
        <v>0</v>
      </c>
      <c r="M84" s="101">
        <f>'[1]11'!AA$1201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'[1]11'!C$1202</f>
        <v>0</v>
      </c>
      <c r="F85" s="101">
        <f>'[1]11'!D$1202</f>
        <v>0</v>
      </c>
      <c r="G85" s="101">
        <f>'[1]11'!E$1202</f>
        <v>0</v>
      </c>
      <c r="H85" s="102">
        <f>'[1]11'!F$1202</f>
        <v>0</v>
      </c>
      <c r="I85" s="101">
        <f>'[1]11'!G$1202</f>
        <v>0</v>
      </c>
      <c r="J85" s="103">
        <f>'[1]11'!H$1202</f>
        <v>0</v>
      </c>
      <c r="K85" s="101">
        <f>'[1]11'!P$1202</f>
        <v>0</v>
      </c>
      <c r="L85" s="101">
        <f>'[1]11'!Y$1202</f>
        <v>0</v>
      </c>
      <c r="M85" s="101">
        <f>'[1]11'!AA$1202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'[1]11'!C$1203</f>
        <v>0</v>
      </c>
      <c r="F86" s="101">
        <f>'[1]11'!D$1203</f>
        <v>0</v>
      </c>
      <c r="G86" s="101">
        <f>'[1]11'!E$1203</f>
        <v>0</v>
      </c>
      <c r="H86" s="102">
        <f>'[1]11'!F$1203</f>
        <v>0</v>
      </c>
      <c r="I86" s="101">
        <f>'[1]11'!G$1203</f>
        <v>0</v>
      </c>
      <c r="J86" s="103">
        <f>'[1]11'!H$1203</f>
        <v>0</v>
      </c>
      <c r="K86" s="101">
        <f>'[1]11'!P$1203</f>
        <v>0</v>
      </c>
      <c r="L86" s="101">
        <f>'[1]11'!Y$1203</f>
        <v>0</v>
      </c>
      <c r="M86" s="101">
        <f>'[1]11'!AA$1203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'[1]11'!C$1204</f>
        <v>0</v>
      </c>
      <c r="F87" s="101">
        <f>'[1]11'!D$1204</f>
        <v>0</v>
      </c>
      <c r="G87" s="101">
        <f>'[1]11'!E$1204</f>
        <v>0</v>
      </c>
      <c r="H87" s="102">
        <f>'[1]11'!F$1204</f>
        <v>0</v>
      </c>
      <c r="I87" s="101">
        <f>'[1]11'!G$1204</f>
        <v>0</v>
      </c>
      <c r="J87" s="103">
        <f>'[1]11'!H$1204</f>
        <v>0</v>
      </c>
      <c r="K87" s="101">
        <f>'[1]11'!P$1204</f>
        <v>0</v>
      </c>
      <c r="L87" s="101">
        <f>'[1]11'!Y$1204</f>
        <v>0</v>
      </c>
      <c r="M87" s="101">
        <f>'[1]11'!AA$1204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'[1]11'!C$1205</f>
        <v>0</v>
      </c>
      <c r="F88" s="101">
        <f>'[1]11'!D$1205</f>
        <v>0</v>
      </c>
      <c r="G88" s="101">
        <f>'[1]11'!E$1205</f>
        <v>0</v>
      </c>
      <c r="H88" s="102">
        <f>'[1]11'!F$1205</f>
        <v>0</v>
      </c>
      <c r="I88" s="101">
        <f>'[1]11'!G$1205</f>
        <v>0</v>
      </c>
      <c r="J88" s="103">
        <f>'[1]11'!H$1205</f>
        <v>0</v>
      </c>
      <c r="K88" s="101">
        <f>'[1]11'!P$1205</f>
        <v>0</v>
      </c>
      <c r="L88" s="101">
        <f>'[1]11'!Y$1205</f>
        <v>0</v>
      </c>
      <c r="M88" s="101">
        <f>'[1]11'!AA$1205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'[1]11'!C$1206</f>
        <v>0</v>
      </c>
      <c r="F90" s="74">
        <f>'[1]11'!D$1206</f>
        <v>0</v>
      </c>
      <c r="G90" s="74">
        <f>'[1]11'!E$1206</f>
        <v>81</v>
      </c>
      <c r="H90" s="75">
        <f>'[1]11'!F$1206</f>
        <v>0</v>
      </c>
      <c r="I90" s="74">
        <f>'[1]11'!G$1206</f>
        <v>0</v>
      </c>
      <c r="J90" s="76">
        <f>'[1]11'!H$1206</f>
        <v>0</v>
      </c>
      <c r="K90" s="74">
        <f>'[1]11'!P$1206</f>
        <v>0</v>
      </c>
      <c r="L90" s="74">
        <f>'[1]11'!Y$1206</f>
        <v>0</v>
      </c>
      <c r="M90" s="74">
        <f>'[1]11'!AA$1206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14515</v>
      </c>
      <c r="F92" s="28">
        <f t="shared" ref="F92:M92" si="16">F4+F51+F77+F90</f>
        <v>16106</v>
      </c>
      <c r="G92" s="28">
        <f t="shared" si="16"/>
        <v>19263</v>
      </c>
      <c r="H92" s="29">
        <f t="shared" si="16"/>
        <v>16913</v>
      </c>
      <c r="I92" s="28">
        <f t="shared" si="16"/>
        <v>19113</v>
      </c>
      <c r="J92" s="30">
        <f t="shared" si="16"/>
        <v>18416</v>
      </c>
      <c r="K92" s="28">
        <f t="shared" si="16"/>
        <v>19898</v>
      </c>
      <c r="L92" s="28">
        <f t="shared" si="16"/>
        <v>20110.194</v>
      </c>
      <c r="M92" s="28">
        <f t="shared" si="16"/>
        <v>21115.703700000002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topLeftCell="A1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0</v>
      </c>
      <c r="L6" s="88">
        <f>'[1]1'!Y$1276</f>
        <v>0</v>
      </c>
      <c r="M6" s="88">
        <f>'[1]1'!AA$1276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0</v>
      </c>
      <c r="L79" s="88">
        <f>'[1]1'!Y$1346</f>
        <v>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0</v>
      </c>
      <c r="I80" s="94">
        <f>'[1]1'!G$1347</f>
        <v>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topLeftCell="A7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0</v>
      </c>
      <c r="F6" s="88">
        <f>'[1]1'!D$1426</f>
        <v>0</v>
      </c>
      <c r="G6" s="88">
        <f>'[1]1'!E$1426</f>
        <v>0</v>
      </c>
      <c r="H6" s="89">
        <f>'[1]1'!F$1426</f>
        <v>0</v>
      </c>
      <c r="I6" s="88">
        <f>'[1]1'!G$1426</f>
        <v>0</v>
      </c>
      <c r="J6" s="90">
        <f>'[1]1'!H$1426</f>
        <v>0</v>
      </c>
      <c r="K6" s="88">
        <f>'[1]1'!P$1426</f>
        <v>0</v>
      </c>
      <c r="L6" s="88">
        <f>'[1]1'!Y$1426</f>
        <v>0</v>
      </c>
      <c r="M6" s="88">
        <f>'[1]1'!AA$1426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0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0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0</v>
      </c>
      <c r="F11" s="101">
        <f>'[1]1'!D$1431</f>
        <v>0</v>
      </c>
      <c r="G11" s="101">
        <f>'[1]1'!E$1431</f>
        <v>0</v>
      </c>
      <c r="H11" s="102">
        <f>'[1]1'!F$1431</f>
        <v>0</v>
      </c>
      <c r="I11" s="101">
        <f>'[1]1'!G$1431</f>
        <v>0</v>
      </c>
      <c r="J11" s="103">
        <f>'[1]1'!H$1431</f>
        <v>0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0</v>
      </c>
      <c r="F14" s="101">
        <f>'[1]1'!D$1434</f>
        <v>0</v>
      </c>
      <c r="G14" s="101">
        <f>'[1]1'!E$1434</f>
        <v>0</v>
      </c>
      <c r="H14" s="102">
        <f>'[1]1'!F$1434</f>
        <v>0</v>
      </c>
      <c r="I14" s="101">
        <f>'[1]1'!G$1434</f>
        <v>0</v>
      </c>
      <c r="J14" s="103">
        <f>'[1]1'!H$1434</f>
        <v>0</v>
      </c>
      <c r="K14" s="101">
        <f>'[1]1'!P$1434</f>
        <v>0</v>
      </c>
      <c r="L14" s="101">
        <f>'[1]1'!Y$1434</f>
        <v>0</v>
      </c>
      <c r="M14" s="101">
        <f>'[1]1'!AA$1434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0</v>
      </c>
      <c r="F15" s="101">
        <f>'[1]1'!D$1435</f>
        <v>0</v>
      </c>
      <c r="G15" s="101">
        <f>'[1]1'!E$1435</f>
        <v>0</v>
      </c>
      <c r="H15" s="102">
        <f>'[1]1'!F$1435</f>
        <v>0</v>
      </c>
      <c r="I15" s="101">
        <f>'[1]1'!G$1435</f>
        <v>0</v>
      </c>
      <c r="J15" s="103">
        <f>'[1]1'!H$1435</f>
        <v>0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0</v>
      </c>
      <c r="F16" s="101">
        <f>'[1]1'!D$1436</f>
        <v>0</v>
      </c>
      <c r="G16" s="101">
        <f>'[1]1'!E$1436</f>
        <v>0</v>
      </c>
      <c r="H16" s="102">
        <f>'[1]1'!F$1436</f>
        <v>0</v>
      </c>
      <c r="I16" s="101">
        <f>'[1]1'!G$1436</f>
        <v>0</v>
      </c>
      <c r="J16" s="103">
        <f>'[1]1'!H$1436</f>
        <v>0</v>
      </c>
      <c r="K16" s="101">
        <f>'[1]1'!P$1436</f>
        <v>0</v>
      </c>
      <c r="L16" s="101">
        <f>'[1]1'!Y$1436</f>
        <v>0</v>
      </c>
      <c r="M16" s="101">
        <f>'[1]1'!AA$1436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0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0</v>
      </c>
      <c r="F22" s="101">
        <f>'[1]1'!D$1442</f>
        <v>0</v>
      </c>
      <c r="G22" s="101">
        <f>'[1]1'!E$1442</f>
        <v>0</v>
      </c>
      <c r="H22" s="102">
        <f>'[1]1'!F$1442</f>
        <v>0</v>
      </c>
      <c r="I22" s="101">
        <f>'[1]1'!G$1442</f>
        <v>0</v>
      </c>
      <c r="J22" s="103">
        <f>'[1]1'!H$1442</f>
        <v>0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0</v>
      </c>
      <c r="F23" s="101">
        <f>'[1]1'!D$1443</f>
        <v>0</v>
      </c>
      <c r="G23" s="101">
        <f>'[1]1'!E$1443</f>
        <v>0</v>
      </c>
      <c r="H23" s="102">
        <f>'[1]1'!F$1443</f>
        <v>0</v>
      </c>
      <c r="I23" s="101">
        <f>'[1]1'!G$1443</f>
        <v>0</v>
      </c>
      <c r="J23" s="103">
        <f>'[1]1'!H$1443</f>
        <v>0</v>
      </c>
      <c r="K23" s="101">
        <f>'[1]1'!P$1443</f>
        <v>0</v>
      </c>
      <c r="L23" s="101">
        <f>'[1]1'!Y$1443</f>
        <v>0</v>
      </c>
      <c r="M23" s="101">
        <f>'[1]1'!AA$1443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0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0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0</v>
      </c>
      <c r="F31" s="101">
        <f>'[1]1'!D$1451</f>
        <v>0</v>
      </c>
      <c r="G31" s="101">
        <f>'[1]1'!E$1451</f>
        <v>0</v>
      </c>
      <c r="H31" s="102">
        <f>'[1]1'!F$1451</f>
        <v>0</v>
      </c>
      <c r="I31" s="101">
        <f>'[1]1'!G$1451</f>
        <v>0</v>
      </c>
      <c r="J31" s="103">
        <f>'[1]1'!H$1451</f>
        <v>0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0</v>
      </c>
      <c r="F32" s="101">
        <f>'[1]1'!D$1452</f>
        <v>0</v>
      </c>
      <c r="G32" s="101">
        <f>'[1]1'!E$1452</f>
        <v>0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0</v>
      </c>
      <c r="H36" s="102">
        <f>'[1]1'!F$1456</f>
        <v>0</v>
      </c>
      <c r="I36" s="101">
        <f>'[1]1'!G$1456</f>
        <v>0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0</v>
      </c>
      <c r="G37" s="101">
        <f>'[1]1'!E$1457</f>
        <v>0</v>
      </c>
      <c r="H37" s="102">
        <f>'[1]1'!F$1457</f>
        <v>0</v>
      </c>
      <c r="I37" s="101">
        <f>'[1]1'!G$1457</f>
        <v>0</v>
      </c>
      <c r="J37" s="103">
        <f>'[1]1'!H$1457</f>
        <v>0</v>
      </c>
      <c r="K37" s="101">
        <f>'[1]1'!P$1457</f>
        <v>0</v>
      </c>
      <c r="L37" s="101">
        <f>'[1]1'!Y$1457</f>
        <v>0</v>
      </c>
      <c r="M37" s="101">
        <f>'[1]1'!AA$1457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0</v>
      </c>
      <c r="F38" s="101">
        <f>'[1]1'!D$1458</f>
        <v>0</v>
      </c>
      <c r="G38" s="101">
        <f>'[1]1'!E$1458</f>
        <v>0</v>
      </c>
      <c r="H38" s="102">
        <f>'[1]1'!F$1458</f>
        <v>0</v>
      </c>
      <c r="I38" s="101">
        <f>'[1]1'!G$1458</f>
        <v>0</v>
      </c>
      <c r="J38" s="103">
        <f>'[1]1'!H$1458</f>
        <v>0</v>
      </c>
      <c r="K38" s="101">
        <f>'[1]1'!P$1458</f>
        <v>0</v>
      </c>
      <c r="L38" s="101">
        <f>'[1]1'!Y$1458</f>
        <v>0</v>
      </c>
      <c r="M38" s="101">
        <f>'[1]1'!AA$1458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0</v>
      </c>
      <c r="F39" s="101">
        <f>'[1]1'!D$1459</f>
        <v>0</v>
      </c>
      <c r="G39" s="101">
        <f>'[1]1'!E$1459</f>
        <v>0</v>
      </c>
      <c r="H39" s="102">
        <f>'[1]1'!F$1459</f>
        <v>0</v>
      </c>
      <c r="I39" s="101">
        <f>'[1]1'!G$1459</f>
        <v>0</v>
      </c>
      <c r="J39" s="103">
        <f>'[1]1'!H$1459</f>
        <v>0</v>
      </c>
      <c r="K39" s="101">
        <f>'[1]1'!P$1459</f>
        <v>0</v>
      </c>
      <c r="L39" s="101">
        <f>'[1]1'!Y$1459</f>
        <v>0</v>
      </c>
      <c r="M39" s="101">
        <f>'[1]1'!AA$1459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0</v>
      </c>
      <c r="F40" s="101">
        <f>'[1]1'!D$1460</f>
        <v>0</v>
      </c>
      <c r="G40" s="101">
        <f>'[1]1'!E$1460</f>
        <v>0</v>
      </c>
      <c r="H40" s="102">
        <f>'[1]1'!F$1460</f>
        <v>0</v>
      </c>
      <c r="I40" s="101">
        <f>'[1]1'!G$1460</f>
        <v>0</v>
      </c>
      <c r="J40" s="103">
        <f>'[1]1'!H$1460</f>
        <v>0</v>
      </c>
      <c r="K40" s="101">
        <f>'[1]1'!P$1460</f>
        <v>0</v>
      </c>
      <c r="L40" s="101">
        <f>'[1]1'!Y$1460</f>
        <v>0</v>
      </c>
      <c r="M40" s="101">
        <f>'[1]1'!AA$1460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0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0</v>
      </c>
      <c r="F42" s="101">
        <f>'[1]1'!D$1462</f>
        <v>0</v>
      </c>
      <c r="G42" s="101">
        <f>'[1]1'!E$1462</f>
        <v>0</v>
      </c>
      <c r="H42" s="102">
        <f>'[1]1'!F$1462</f>
        <v>0</v>
      </c>
      <c r="I42" s="101">
        <f>'[1]1'!G$1462</f>
        <v>0</v>
      </c>
      <c r="J42" s="103">
        <f>'[1]1'!H$1462</f>
        <v>0</v>
      </c>
      <c r="K42" s="101">
        <f>'[1]1'!P$1462</f>
        <v>0</v>
      </c>
      <c r="L42" s="101">
        <f>'[1]1'!Y$1462</f>
        <v>0</v>
      </c>
      <c r="M42" s="101">
        <f>'[1]1'!AA$1462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0</v>
      </c>
      <c r="F43" s="101">
        <f>'[1]1'!D$1463</f>
        <v>0</v>
      </c>
      <c r="G43" s="101">
        <f>'[1]1'!E$1463</f>
        <v>0</v>
      </c>
      <c r="H43" s="102">
        <f>'[1]1'!F$1463</f>
        <v>0</v>
      </c>
      <c r="I43" s="101">
        <f>'[1]1'!G$1463</f>
        <v>0</v>
      </c>
      <c r="J43" s="103">
        <f>'[1]1'!H$1463</f>
        <v>0</v>
      </c>
      <c r="K43" s="101">
        <f>'[1]1'!P$1463</f>
        <v>0</v>
      </c>
      <c r="L43" s="101">
        <f>'[1]1'!Y$1463</f>
        <v>0</v>
      </c>
      <c r="M43" s="101">
        <f>'[1]1'!AA$1463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0</v>
      </c>
      <c r="F44" s="101">
        <f>'[1]1'!D$1464</f>
        <v>0</v>
      </c>
      <c r="G44" s="101">
        <f>'[1]1'!E$1464</f>
        <v>0</v>
      </c>
      <c r="H44" s="102">
        <f>'[1]1'!F$1464</f>
        <v>0</v>
      </c>
      <c r="I44" s="101">
        <f>'[1]1'!G$1464</f>
        <v>0</v>
      </c>
      <c r="J44" s="103">
        <f>'[1]1'!H$1464</f>
        <v>0</v>
      </c>
      <c r="K44" s="101">
        <f>'[1]1'!P$1464</f>
        <v>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0</v>
      </c>
      <c r="F45" s="101">
        <f>'[1]1'!D$1465</f>
        <v>0</v>
      </c>
      <c r="G45" s="101">
        <f>'[1]1'!E$1465</f>
        <v>0</v>
      </c>
      <c r="H45" s="102">
        <f>'[1]1'!F$1465</f>
        <v>0</v>
      </c>
      <c r="I45" s="101">
        <f>'[1]1'!G$1465</f>
        <v>0</v>
      </c>
      <c r="J45" s="103">
        <f>'[1]1'!H$1465</f>
        <v>0</v>
      </c>
      <c r="K45" s="101">
        <f>'[1]1'!P$1465</f>
        <v>0</v>
      </c>
      <c r="L45" s="101">
        <f>'[1]1'!Y$1465</f>
        <v>0</v>
      </c>
      <c r="M45" s="101">
        <f>'[1]1'!AA$1465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0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0</v>
      </c>
      <c r="F61" s="94">
        <f>'[1]1'!D$1480</f>
        <v>0</v>
      </c>
      <c r="G61" s="94">
        <f>'[1]1'!E$1480</f>
        <v>0</v>
      </c>
      <c r="H61" s="95">
        <f>'[1]1'!F$1480</f>
        <v>0</v>
      </c>
      <c r="I61" s="94">
        <f>'[1]1'!G$1480</f>
        <v>0</v>
      </c>
      <c r="J61" s="96">
        <f>'[1]1'!H$1480</f>
        <v>0</v>
      </c>
      <c r="K61" s="94">
        <f>'[1]1'!P$1480</f>
        <v>0</v>
      </c>
      <c r="L61" s="94">
        <f>'[1]1'!Y$1480</f>
        <v>0</v>
      </c>
      <c r="M61" s="94">
        <f>'[1]1'!AA$1480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0</v>
      </c>
      <c r="F72" s="101">
        <f>'[1]1'!D$1490</f>
        <v>0</v>
      </c>
      <c r="G72" s="101">
        <f>'[1]1'!E$1490</f>
        <v>0</v>
      </c>
      <c r="H72" s="102">
        <f>'[1]1'!F$1490</f>
        <v>0</v>
      </c>
      <c r="I72" s="101">
        <f>'[1]1'!G$1490</f>
        <v>0</v>
      </c>
      <c r="J72" s="103">
        <f>'[1]1'!H$1490</f>
        <v>0</v>
      </c>
      <c r="K72" s="101">
        <f>'[1]1'!P$1490</f>
        <v>0</v>
      </c>
      <c r="L72" s="101">
        <f>'[1]1'!Y$1490</f>
        <v>0</v>
      </c>
      <c r="M72" s="101">
        <f>'[1]1'!AA$1490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0</v>
      </c>
      <c r="F83" s="94">
        <f>'[1]1'!D$1500</f>
        <v>0</v>
      </c>
      <c r="G83" s="94">
        <f>'[1]1'!E$1500</f>
        <v>0</v>
      </c>
      <c r="H83" s="95">
        <f>'[1]1'!F$1500</f>
        <v>0</v>
      </c>
      <c r="I83" s="94">
        <f>'[1]1'!G$1500</f>
        <v>0</v>
      </c>
      <c r="J83" s="96">
        <f>'[1]1'!H$1500</f>
        <v>0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2015-04-20T09:24:42Z</dcterms:modified>
</cp:coreProperties>
</file>